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G:\My Drive\Shared Workspace\for_Randy\ATM2251\RevA1\Carrier Board\ATM2251_ModuleCB_revA1_BOM\"/>
    </mc:Choice>
  </mc:AlternateContent>
  <xr:revisionPtr revIDLastSave="0" documentId="13_ncr:1_{54F97C27-BA3F-4E04-A90D-2110C3D1736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ATM2251-CB_BOM-rev1" sheetId="1" r:id="rId1"/>
  </sheets>
  <calcPr calcId="181029"/>
</workbook>
</file>

<file path=xl/calcChain.xml><?xml version="1.0" encoding="utf-8"?>
<calcChain xmlns="http://schemas.openxmlformats.org/spreadsheetml/2006/main">
  <c r="A18" i="1" l="1"/>
  <c r="A19" i="1" s="1"/>
  <c r="A20" i="1" s="1"/>
  <c r="A16" i="1"/>
  <c r="A17" i="1" s="1"/>
  <c r="A3" i="1"/>
  <c r="A4" i="1" s="1"/>
  <c r="A5" i="1" s="1"/>
  <c r="A6" i="1" s="1"/>
  <c r="A7" i="1" s="1"/>
  <c r="A8" i="1" s="1"/>
  <c r="A23" i="1" s="1"/>
  <c r="A22" i="1"/>
  <c r="A9" i="1" l="1"/>
  <c r="A10" i="1" s="1"/>
  <c r="A11" i="1" s="1"/>
  <c r="A12" i="1" s="1"/>
  <c r="A13" i="1" s="1"/>
  <c r="A14" i="1" s="1"/>
  <c r="A15" i="1" s="1"/>
</calcChain>
</file>

<file path=xl/sharedStrings.xml><?xml version="1.0" encoding="utf-8"?>
<sst xmlns="http://schemas.openxmlformats.org/spreadsheetml/2006/main" count="86" uniqueCount="80">
  <si>
    <t>Item</t>
  </si>
  <si>
    <t>Reference</t>
  </si>
  <si>
    <t>Footprint</t>
  </si>
  <si>
    <t>BT1</t>
  </si>
  <si>
    <t>BAT 2032</t>
  </si>
  <si>
    <t>BAT-HOLDER-2032</t>
  </si>
  <si>
    <t>NL</t>
  </si>
  <si>
    <t>DS1</t>
  </si>
  <si>
    <t>BLUE LED</t>
  </si>
  <si>
    <t>LED-0603</t>
  </si>
  <si>
    <t>TEST POINT</t>
  </si>
  <si>
    <t>JP1,JP2,JP3,JP8,JP9</t>
  </si>
  <si>
    <t>JUMPER-2</t>
  </si>
  <si>
    <t>HDR1X2</t>
  </si>
  <si>
    <t>J1</t>
  </si>
  <si>
    <t>HEADER 2X2</t>
  </si>
  <si>
    <t>HDR2X2</t>
  </si>
  <si>
    <t>J2</t>
  </si>
  <si>
    <t>HEADER 10X2 RA</t>
  </si>
  <si>
    <t>HDR10X2-RT</t>
  </si>
  <si>
    <t>J3,J4</t>
  </si>
  <si>
    <t>SMA_SL</t>
  </si>
  <si>
    <t>SMA-RA</t>
  </si>
  <si>
    <t>J5</t>
  </si>
  <si>
    <t>HEADER 25X2</t>
  </si>
  <si>
    <t>HDR25X2</t>
  </si>
  <si>
    <t>MT1,MT2,MT3,MT4</t>
  </si>
  <si>
    <t>HOLE-250R125</t>
  </si>
  <si>
    <t>Q1</t>
  </si>
  <si>
    <t>MMBT3904/SOT</t>
  </si>
  <si>
    <t>TRA-SOT23</t>
  </si>
  <si>
    <t>R30,R36,R37,R38</t>
  </si>
  <si>
    <t>1M</t>
  </si>
  <si>
    <t>R39</t>
  </si>
  <si>
    <t>R40</t>
  </si>
  <si>
    <t>10k</t>
  </si>
  <si>
    <t>S1</t>
  </si>
  <si>
    <t>SW-TACT-4P</t>
  </si>
  <si>
    <t>SWI-SM-PTS645</t>
  </si>
  <si>
    <t>TESTPIN</t>
  </si>
  <si>
    <t>U2</t>
  </si>
  <si>
    <t>MX25R4035F</t>
  </si>
  <si>
    <t>SO8NB</t>
  </si>
  <si>
    <t>U3</t>
  </si>
  <si>
    <t>Y1</t>
  </si>
  <si>
    <t>32K XTAL</t>
  </si>
  <si>
    <t>XTAL-SMD2-2.0X1.2MM</t>
  </si>
  <si>
    <t>Value</t>
  </si>
  <si>
    <t>0402</t>
  </si>
  <si>
    <t>Qty</t>
  </si>
  <si>
    <t>TP3,TP4,TP5,TP6</t>
  </si>
  <si>
    <t>TP7,TP8,TP9</t>
  </si>
  <si>
    <t>TP1,TP2</t>
  </si>
  <si>
    <t>https://www.digikey.com/products/en?keywords=MPD%20BC2032-E2</t>
  </si>
  <si>
    <t>Source</t>
  </si>
  <si>
    <t>https://www.digikey.com/product-detail/en/w%C3%BCrth-elektronik/150060BS75000/732-4966-1-ND/4489893</t>
  </si>
  <si>
    <t>https://www.digikey.com/products/en?keywords=68000-102HLF</t>
  </si>
  <si>
    <t>https://www.digikey.com/products/en?keywords=68602-204HLF</t>
  </si>
  <si>
    <t>https://www.digikey.com/products/en?keywords=sbh11-pbpc-d10-ra-bk</t>
  </si>
  <si>
    <t>https://www.digikey.com/product-detail/en/cinch-connectivity-solutions-johnson/142-0701-801/J502-ND/35280</t>
  </si>
  <si>
    <t>https://www.digikey.com/products/en?keywords=67996-150HLF</t>
  </si>
  <si>
    <t>https://www.digikey.com/product-detail/en/micro-commercial-co/MMBT3904-TP/MMBT3904TPMSCT-ND/717395</t>
  </si>
  <si>
    <t>https://www.digikey.com/product-detail/en/panasonic-electronic-components/ERJ-2GE0R00X/P0.0JCT-ND/146726</t>
  </si>
  <si>
    <t>https://www.digikey.com/product-detail/en/yageo/RC0402JR-071ML/311-1.0MJRCT-ND/729356</t>
  </si>
  <si>
    <t>https://www.digikey.com/product-detail/en/panasonic-electronic-components/ERJ-2GEJ101X/P100JCT-ND/146728</t>
  </si>
  <si>
    <t>https://www.digikey.com/product-detail/en/panasonic-electronic-components/ERJ-2RKF1002X/P10.0KLCT-ND/194119</t>
  </si>
  <si>
    <t>https://www.digikey.com/product-detail/en/c-k/PTS645SK50SMTR92-LFS/CKN9087CT-ND/1146813</t>
  </si>
  <si>
    <t>TP-RED</t>
  </si>
  <si>
    <t>https://www.digikey.com/product-detail/en/keystone-electronics/5010/36-5010-ND/255332</t>
  </si>
  <si>
    <t>TP-WHT</t>
  </si>
  <si>
    <t>https://www.digikey.com/product-detail/en/keystone-electronics/5012/36-5012-ND/255334</t>
  </si>
  <si>
    <t>TP-BLK</t>
  </si>
  <si>
    <t>https://www.digikey.com/product-detail/en/keystone-electronics/5011/36-5011-ND/255333</t>
  </si>
  <si>
    <t>https://www.digikey.com/product-detail/en/macronix/MX25R4035FM1IH1/1092-1182-ND/5957741</t>
  </si>
  <si>
    <t>https://www.digikey.com/product-detail/en/ecs-inc/ECS-.327-7-12R-TR/XC2743CT-ND/8593622</t>
  </si>
  <si>
    <t>PARTS PROVIDED BY ATMOSIC</t>
  </si>
  <si>
    <t>CSP-15X15MM</t>
  </si>
  <si>
    <t>R1,R2,R4,R5,R6,R8,R9,R12,R13,R14,R17,R18,R20,R24,R26,R29,R34,R41,R42,R43</t>
  </si>
  <si>
    <t>C1,C2,R3,C3,C4,C5,C6,R7,C7,C8,C9,R11,C11,C12,R10,C13,C14,R15,C15,C16,R16,C17,C18,R19,R23,R25,R27,R28,R31,R35</t>
  </si>
  <si>
    <t>ATM2251 CSP Bring-up Module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</si>
</sst>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0000FF"/>
      <name val="Calibri"/>
    </font>
    <font>
      <sz val="11"/>
      <color rgb="FF000000"/>
      <name val="Calibri"/>
    </font>
    <font>
      <sz val="11"/>
      <color theme="1"/>
      <name val="Calibri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6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left"/>
    </xf>
    <xf numFmtId="49" fontId="0" fillId="0" borderId="10" xfId="0" applyNumberFormat="1" applyBorder="1" applyAlignment="1">
      <alignment horizontal="left"/>
    </xf>
    <xf numFmtId="0" fontId="18" fillId="0" borderId="10" xfId="0" applyFont="1" applyBorder="1"/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49" fontId="20" fillId="0" borderId="10" xfId="0" applyNumberFormat="1" applyFont="1" applyBorder="1" applyAlignment="1">
      <alignment horizontal="left" vertical="center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left" wrapText="1"/>
    </xf>
    <xf numFmtId="49" fontId="0" fillId="0" borderId="10" xfId="0" applyNumberFormat="1" applyBorder="1" applyAlignment="1">
      <alignment horizontal="left" wrapText="1"/>
    </xf>
    <xf numFmtId="0" fontId="18" fillId="0" borderId="10" xfId="0" applyFont="1" applyBorder="1" applyAlignment="1">
      <alignment horizontal="left" vertical="center" wrapText="1"/>
    </xf>
    <xf numFmtId="0" fontId="16" fillId="33" borderId="11" xfId="0" applyFont="1" applyFill="1" applyBorder="1" applyAlignment="1">
      <alignment horizontal="center"/>
    </xf>
    <xf numFmtId="0" fontId="16" fillId="33" borderId="12" xfId="0" applyFont="1" applyFill="1" applyBorder="1" applyAlignment="1">
      <alignment horizontal="center"/>
    </xf>
    <xf numFmtId="0" fontId="16" fillId="33" borderId="12" xfId="0" applyFont="1" applyFill="1" applyBorder="1" applyAlignment="1">
      <alignment wrapText="1"/>
    </xf>
    <xf numFmtId="0" fontId="16" fillId="33" borderId="12" xfId="0" applyFont="1" applyFill="1" applyBorder="1" applyAlignment="1">
      <alignment horizontal="left"/>
    </xf>
    <xf numFmtId="49" fontId="16" fillId="33" borderId="12" xfId="0" applyNumberFormat="1" applyFont="1" applyFill="1" applyBorder="1" applyAlignment="1">
      <alignment horizontal="left"/>
    </xf>
    <xf numFmtId="0" fontId="16" fillId="33" borderId="13" xfId="0" applyFont="1" applyFill="1" applyBorder="1"/>
    <xf numFmtId="0" fontId="18" fillId="34" borderId="10" xfId="0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49" fontId="0" fillId="0" borderId="0" xfId="0" applyNumberFormat="1" applyAlignment="1">
      <alignment horizontal="left" wrapText="1"/>
    </xf>
    <xf numFmtId="0" fontId="14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igikey.com/product-detail/en/micro-commercial-co/MMBT3904-TP/MMBT3904TPMSCT-ND/717395" TargetMode="External"/><Relationship Id="rId13" Type="http://schemas.openxmlformats.org/officeDocument/2006/relationships/hyperlink" Target="https://www.digikey.com/product-detail/en/c-k/PTS645SK50SMTR92-LFS/CKN9087CT-ND/1146813" TargetMode="External"/><Relationship Id="rId18" Type="http://schemas.openxmlformats.org/officeDocument/2006/relationships/hyperlink" Target="https://www.digikey.com/product-detail/en/ecs-inc/ECS-.327-7-12R-TR/XC2743CT-ND/8593622" TargetMode="External"/><Relationship Id="rId3" Type="http://schemas.openxmlformats.org/officeDocument/2006/relationships/hyperlink" Target="https://www.digikey.com/products/en?keywords=68000-102HLF" TargetMode="External"/><Relationship Id="rId7" Type="http://schemas.openxmlformats.org/officeDocument/2006/relationships/hyperlink" Target="https://www.digikey.com/products/en?keywords=67996-150HLF" TargetMode="External"/><Relationship Id="rId12" Type="http://schemas.openxmlformats.org/officeDocument/2006/relationships/hyperlink" Target="https://www.digikey.com/product-detail/en/panasonic-electronic-components/ERJ-2RKF1002X/P10.0KLCT-ND/194119" TargetMode="External"/><Relationship Id="rId17" Type="http://schemas.openxmlformats.org/officeDocument/2006/relationships/hyperlink" Target="https://www.digikey.com/product-detail/en/macronix/MX25R4035FM1IH1/1092-1182-ND/5957741" TargetMode="External"/><Relationship Id="rId2" Type="http://schemas.openxmlformats.org/officeDocument/2006/relationships/hyperlink" Target="https://www.digikey.com/product-detail/en/w%C3%BCrth-elektronik/150060BS75000/732-4966-1-ND/4489893" TargetMode="External"/><Relationship Id="rId16" Type="http://schemas.openxmlformats.org/officeDocument/2006/relationships/hyperlink" Target="https://www.digikey.com/product-detail/en/keystone-electronics/5011/36-5011-ND/255333" TargetMode="External"/><Relationship Id="rId1" Type="http://schemas.openxmlformats.org/officeDocument/2006/relationships/hyperlink" Target="https://www.digikey.com/products/en?keywords=MPD%20BC2032-E2" TargetMode="External"/><Relationship Id="rId6" Type="http://schemas.openxmlformats.org/officeDocument/2006/relationships/hyperlink" Target="https://www.digikey.com/product-detail/en/cinch-connectivity-solutions-johnson/142-0701-801/J502-ND/35280" TargetMode="External"/><Relationship Id="rId11" Type="http://schemas.openxmlformats.org/officeDocument/2006/relationships/hyperlink" Target="https://www.digikey.com/product-detail/en/panasonic-electronic-components/ERJ-2GEJ101X/P100JCT-ND/146728" TargetMode="External"/><Relationship Id="rId5" Type="http://schemas.openxmlformats.org/officeDocument/2006/relationships/hyperlink" Target="https://www.digikey.com/products/en?keywords=sbh11-pbpc-d10-ra-bk" TargetMode="External"/><Relationship Id="rId15" Type="http://schemas.openxmlformats.org/officeDocument/2006/relationships/hyperlink" Target="https://www.digikey.com/product-detail/en/keystone-electronics/5012/36-5012-ND/255334" TargetMode="External"/><Relationship Id="rId10" Type="http://schemas.openxmlformats.org/officeDocument/2006/relationships/hyperlink" Target="https://www.digikey.com/product-detail/en/yageo/RC0402JR-071ML/311-1.0MJRCT-ND/729356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www.digikey.com/products/en?keywords=68602-204HLF" TargetMode="External"/><Relationship Id="rId9" Type="http://schemas.openxmlformats.org/officeDocument/2006/relationships/hyperlink" Target="https://www.digikey.com/product-detail/en/panasonic-electronic-components/ERJ-2GE0R00X/P0.0JCT-ND/146726" TargetMode="External"/><Relationship Id="rId14" Type="http://schemas.openxmlformats.org/officeDocument/2006/relationships/hyperlink" Target="https://www.digikey.com/product-detail/en/keystone-electronics/5010/36-5010-ND/25533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>
      <selection activeCell="D19" sqref="D19"/>
    </sheetView>
  </sheetViews>
  <sheetFormatPr defaultRowHeight="15" x14ac:dyDescent="0.25"/>
  <cols>
    <col min="1" max="1" width="5.140625" style="2" bestFit="1" customWidth="1"/>
    <col min="2" max="2" width="4.140625" style="2" bestFit="1" customWidth="1"/>
    <col min="3" max="3" width="40.7109375" style="3" customWidth="1"/>
    <col min="4" max="4" width="31" style="4" customWidth="1"/>
    <col min="5" max="5" width="37.85546875" style="5" customWidth="1"/>
    <col min="6" max="6" width="108.85546875" bestFit="1" customWidth="1"/>
  </cols>
  <sheetData>
    <row r="1" spans="1:6" s="1" customFormat="1" ht="15.75" thickBot="1" x14ac:dyDescent="0.3">
      <c r="A1" s="18" t="s">
        <v>0</v>
      </c>
      <c r="B1" s="19" t="s">
        <v>49</v>
      </c>
      <c r="C1" s="20" t="s">
        <v>1</v>
      </c>
      <c r="D1" s="21" t="s">
        <v>47</v>
      </c>
      <c r="E1" s="22" t="s">
        <v>2</v>
      </c>
      <c r="F1" s="23" t="s">
        <v>54</v>
      </c>
    </row>
    <row r="2" spans="1:6" x14ac:dyDescent="0.25">
      <c r="A2" s="2">
        <v>1</v>
      </c>
      <c r="B2" s="2">
        <v>1</v>
      </c>
      <c r="C2" s="3" t="s">
        <v>3</v>
      </c>
      <c r="D2" s="4" t="s">
        <v>4</v>
      </c>
      <c r="E2" s="5" t="s">
        <v>5</v>
      </c>
      <c r="F2" s="24" t="s">
        <v>53</v>
      </c>
    </row>
    <row r="3" spans="1:6" x14ac:dyDescent="0.25">
      <c r="A3" s="6">
        <f>A2+1</f>
        <v>2</v>
      </c>
      <c r="B3" s="6">
        <v>1</v>
      </c>
      <c r="C3" s="7" t="s">
        <v>7</v>
      </c>
      <c r="D3" s="8" t="s">
        <v>8</v>
      </c>
      <c r="E3" s="9" t="s">
        <v>9</v>
      </c>
      <c r="F3" s="10" t="s">
        <v>55</v>
      </c>
    </row>
    <row r="4" spans="1:6" x14ac:dyDescent="0.25">
      <c r="A4" s="6">
        <f t="shared" ref="A4:A20" si="0">A3+1</f>
        <v>3</v>
      </c>
      <c r="B4" s="6">
        <v>5</v>
      </c>
      <c r="C4" s="7" t="s">
        <v>11</v>
      </c>
      <c r="D4" s="8" t="s">
        <v>12</v>
      </c>
      <c r="E4" s="9" t="s">
        <v>13</v>
      </c>
      <c r="F4" s="11" t="s">
        <v>56</v>
      </c>
    </row>
    <row r="5" spans="1:6" x14ac:dyDescent="0.25">
      <c r="A5" s="6">
        <f t="shared" si="0"/>
        <v>4</v>
      </c>
      <c r="B5" s="6">
        <v>1</v>
      </c>
      <c r="C5" s="7" t="s">
        <v>14</v>
      </c>
      <c r="D5" s="8" t="s">
        <v>15</v>
      </c>
      <c r="E5" s="9" t="s">
        <v>16</v>
      </c>
      <c r="F5" s="11" t="s">
        <v>57</v>
      </c>
    </row>
    <row r="6" spans="1:6" x14ac:dyDescent="0.25">
      <c r="A6" s="6">
        <f t="shared" si="0"/>
        <v>5</v>
      </c>
      <c r="B6" s="6">
        <v>1</v>
      </c>
      <c r="C6" s="7" t="s">
        <v>17</v>
      </c>
      <c r="D6" s="8" t="s">
        <v>18</v>
      </c>
      <c r="E6" s="9" t="s">
        <v>19</v>
      </c>
      <c r="F6" s="11" t="s">
        <v>58</v>
      </c>
    </row>
    <row r="7" spans="1:6" x14ac:dyDescent="0.25">
      <c r="A7" s="6">
        <f t="shared" si="0"/>
        <v>6</v>
      </c>
      <c r="B7" s="6">
        <v>2</v>
      </c>
      <c r="C7" s="7" t="s">
        <v>20</v>
      </c>
      <c r="D7" s="8" t="s">
        <v>21</v>
      </c>
      <c r="E7" s="9" t="s">
        <v>22</v>
      </c>
      <c r="F7" s="11" t="s">
        <v>59</v>
      </c>
    </row>
    <row r="8" spans="1:6" x14ac:dyDescent="0.25">
      <c r="A8" s="6">
        <f t="shared" si="0"/>
        <v>7</v>
      </c>
      <c r="B8" s="6">
        <v>1</v>
      </c>
      <c r="C8" s="7" t="s">
        <v>23</v>
      </c>
      <c r="D8" s="8" t="s">
        <v>24</v>
      </c>
      <c r="E8" s="9" t="s">
        <v>25</v>
      </c>
      <c r="F8" s="11" t="s">
        <v>60</v>
      </c>
    </row>
    <row r="9" spans="1:6" x14ac:dyDescent="0.25">
      <c r="A9" s="6">
        <f t="shared" si="0"/>
        <v>8</v>
      </c>
      <c r="B9" s="6">
        <v>1</v>
      </c>
      <c r="C9" s="7" t="s">
        <v>28</v>
      </c>
      <c r="D9" s="8" t="s">
        <v>29</v>
      </c>
      <c r="E9" s="9" t="s">
        <v>30</v>
      </c>
      <c r="F9" s="10" t="s">
        <v>61</v>
      </c>
    </row>
    <row r="10" spans="1:6" s="3" customFormat="1" ht="30" x14ac:dyDescent="0.25">
      <c r="A10" s="14">
        <f t="shared" si="0"/>
        <v>9</v>
      </c>
      <c r="B10" s="14">
        <v>20</v>
      </c>
      <c r="C10" s="7" t="s">
        <v>77</v>
      </c>
      <c r="D10" s="15">
        <v>0</v>
      </c>
      <c r="E10" s="16" t="s">
        <v>48</v>
      </c>
      <c r="F10" s="17" t="s">
        <v>62</v>
      </c>
    </row>
    <row r="11" spans="1:6" x14ac:dyDescent="0.25">
      <c r="A11" s="6">
        <f t="shared" si="0"/>
        <v>10</v>
      </c>
      <c r="B11" s="6">
        <v>4</v>
      </c>
      <c r="C11" s="7" t="s">
        <v>31</v>
      </c>
      <c r="D11" s="8" t="s">
        <v>32</v>
      </c>
      <c r="E11" s="9" t="s">
        <v>48</v>
      </c>
      <c r="F11" s="11" t="s">
        <v>63</v>
      </c>
    </row>
    <row r="12" spans="1:6" x14ac:dyDescent="0.25">
      <c r="A12" s="6">
        <f t="shared" si="0"/>
        <v>11</v>
      </c>
      <c r="B12" s="6">
        <v>1</v>
      </c>
      <c r="C12" s="7" t="s">
        <v>33</v>
      </c>
      <c r="D12" s="8">
        <v>100</v>
      </c>
      <c r="E12" s="9" t="s">
        <v>48</v>
      </c>
      <c r="F12" s="11" t="s">
        <v>64</v>
      </c>
    </row>
    <row r="13" spans="1:6" x14ac:dyDescent="0.25">
      <c r="A13" s="6">
        <f t="shared" si="0"/>
        <v>12</v>
      </c>
      <c r="B13" s="6">
        <v>1</v>
      </c>
      <c r="C13" s="7" t="s">
        <v>34</v>
      </c>
      <c r="D13" s="8" t="s">
        <v>35</v>
      </c>
      <c r="E13" s="9" t="s">
        <v>48</v>
      </c>
      <c r="F13" s="11" t="s">
        <v>65</v>
      </c>
    </row>
    <row r="14" spans="1:6" x14ac:dyDescent="0.25">
      <c r="A14" s="6">
        <f t="shared" si="0"/>
        <v>13</v>
      </c>
      <c r="B14" s="6">
        <v>1</v>
      </c>
      <c r="C14" s="7" t="s">
        <v>36</v>
      </c>
      <c r="D14" s="8" t="s">
        <v>37</v>
      </c>
      <c r="E14" s="9" t="s">
        <v>38</v>
      </c>
      <c r="F14" s="11" t="s">
        <v>66</v>
      </c>
    </row>
    <row r="15" spans="1:6" x14ac:dyDescent="0.25">
      <c r="A15" s="6">
        <f t="shared" si="0"/>
        <v>14</v>
      </c>
      <c r="B15" s="6">
        <v>2</v>
      </c>
      <c r="C15" s="7" t="s">
        <v>52</v>
      </c>
      <c r="D15" s="12" t="s">
        <v>67</v>
      </c>
      <c r="E15" s="13" t="s">
        <v>39</v>
      </c>
      <c r="F15" s="11" t="s">
        <v>68</v>
      </c>
    </row>
    <row r="16" spans="1:6" x14ac:dyDescent="0.25">
      <c r="A16" s="6">
        <f t="shared" si="0"/>
        <v>15</v>
      </c>
      <c r="B16" s="6">
        <v>4</v>
      </c>
      <c r="C16" s="7" t="s">
        <v>50</v>
      </c>
      <c r="D16" s="12" t="s">
        <v>69</v>
      </c>
      <c r="E16" s="13" t="s">
        <v>39</v>
      </c>
      <c r="F16" s="11" t="s">
        <v>70</v>
      </c>
    </row>
    <row r="17" spans="1:6" x14ac:dyDescent="0.25">
      <c r="A17" s="6">
        <f t="shared" si="0"/>
        <v>16</v>
      </c>
      <c r="B17" s="6">
        <v>3</v>
      </c>
      <c r="C17" s="7" t="s">
        <v>51</v>
      </c>
      <c r="D17" s="12" t="s">
        <v>71</v>
      </c>
      <c r="E17" s="13" t="s">
        <v>39</v>
      </c>
      <c r="F17" s="11" t="s">
        <v>72</v>
      </c>
    </row>
    <row r="18" spans="1:6" x14ac:dyDescent="0.25">
      <c r="A18" s="6">
        <f t="shared" si="0"/>
        <v>17</v>
      </c>
      <c r="B18" s="6">
        <v>1</v>
      </c>
      <c r="C18" s="7" t="s">
        <v>40</v>
      </c>
      <c r="D18" s="8" t="s">
        <v>41</v>
      </c>
      <c r="E18" s="9" t="s">
        <v>42</v>
      </c>
      <c r="F18" s="11" t="s">
        <v>73</v>
      </c>
    </row>
    <row r="19" spans="1:6" x14ac:dyDescent="0.25">
      <c r="A19" s="6">
        <f t="shared" si="0"/>
        <v>18</v>
      </c>
      <c r="B19" s="6">
        <v>1</v>
      </c>
      <c r="C19" s="7" t="s">
        <v>43</v>
      </c>
      <c r="D19" s="8" t="s">
        <v>79</v>
      </c>
      <c r="E19" s="9" t="s">
        <v>76</v>
      </c>
      <c r="F19" s="28" t="s">
        <v>75</v>
      </c>
    </row>
    <row r="20" spans="1:6" x14ac:dyDescent="0.25">
      <c r="A20" s="6">
        <f t="shared" si="0"/>
        <v>19</v>
      </c>
      <c r="B20" s="6">
        <v>1</v>
      </c>
      <c r="C20" s="7" t="s">
        <v>44</v>
      </c>
      <c r="D20" s="8" t="s">
        <v>45</v>
      </c>
      <c r="E20" s="9" t="s">
        <v>46</v>
      </c>
      <c r="F20" s="11" t="s">
        <v>74</v>
      </c>
    </row>
    <row r="22" spans="1:6" s="3" customFormat="1" ht="45" x14ac:dyDescent="0.25">
      <c r="A22" s="25">
        <f>A2+1</f>
        <v>2</v>
      </c>
      <c r="B22" s="25">
        <v>30</v>
      </c>
      <c r="C22" s="3" t="s">
        <v>78</v>
      </c>
      <c r="D22" s="26" t="s">
        <v>6</v>
      </c>
      <c r="E22" s="27" t="s">
        <v>48</v>
      </c>
    </row>
    <row r="23" spans="1:6" x14ac:dyDescent="0.25">
      <c r="A23" s="2">
        <f>A8+1</f>
        <v>8</v>
      </c>
      <c r="B23" s="2">
        <v>4</v>
      </c>
      <c r="C23" s="3" t="s">
        <v>26</v>
      </c>
      <c r="D23" s="4" t="s">
        <v>10</v>
      </c>
      <c r="E23" s="5" t="s">
        <v>27</v>
      </c>
    </row>
  </sheetData>
  <hyperlinks>
    <hyperlink ref="F2" r:id="rId1" xr:uid="{364DE8FB-21E5-40F0-B5C5-30D5F7944FB6}"/>
    <hyperlink ref="F3" r:id="rId2" xr:uid="{21FE1652-C1E9-45D0-9291-565935DD5A2E}"/>
    <hyperlink ref="F4" r:id="rId3" xr:uid="{98AC0B09-1525-479C-A268-34254DBEEE0B}"/>
    <hyperlink ref="F5" r:id="rId4" xr:uid="{76A332B0-3782-493E-9767-F59A042BCB8C}"/>
    <hyperlink ref="F6" r:id="rId5" xr:uid="{F4748236-F8CB-4D50-B872-79C1CFE6C6E1}"/>
    <hyperlink ref="F7" r:id="rId6" xr:uid="{40F25E69-6153-43DC-9480-F06C6C2F73DC}"/>
    <hyperlink ref="F8" r:id="rId7" xr:uid="{BF598F22-6FFD-47B5-93F7-486B5AB1F73B}"/>
    <hyperlink ref="F9" r:id="rId8" xr:uid="{31BA0077-A281-4CB1-9ADC-1EF4554725B0}"/>
    <hyperlink ref="F10" r:id="rId9" xr:uid="{9EEE2F72-0BC5-46FD-82FF-A41751565201}"/>
    <hyperlink ref="F11" r:id="rId10" xr:uid="{7CB8835D-0E3C-4868-87C8-B62BE52298F5}"/>
    <hyperlink ref="F12" r:id="rId11" xr:uid="{A635236F-A3B1-497B-9B88-E774339650FD}"/>
    <hyperlink ref="F13" r:id="rId12" xr:uid="{A62495DF-F8EF-45E1-BD1A-7FA6FBE7F712}"/>
    <hyperlink ref="F14" r:id="rId13" xr:uid="{8EECD06C-6B4D-4AB3-8464-98B1FE3A0425}"/>
    <hyperlink ref="F15" r:id="rId14" xr:uid="{BB410877-F4F9-4E0A-B735-57A66D67B84C}"/>
    <hyperlink ref="F16" r:id="rId15" xr:uid="{0BA047FF-DEF8-455E-9138-8A188CEE1FBF}"/>
    <hyperlink ref="F17" r:id="rId16" xr:uid="{C68A550C-5905-415E-81B8-4540D0815A7E}"/>
    <hyperlink ref="F18" r:id="rId17" xr:uid="{7A8191E7-4A43-4DA9-B89F-48A9D225BD6D}"/>
    <hyperlink ref="F20" r:id="rId18" xr:uid="{82B207DB-0E27-435E-8ABB-423B5FE9294C}"/>
  </hyperlinks>
  <pageMargins left="0.75" right="0.75" top="1" bottom="1" header="0.5" footer="0.5"/>
  <pageSetup orientation="portrait" horizontalDpi="1200" verticalDpi="1200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ATM2251-CB_BOM-rev1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Panda</dc:creator>
  <cp:lastModifiedBy>shriram</cp:lastModifiedBy>
  <dcterms:created xsi:type="dcterms:W3CDTF">2020-10-26T22:06:02Z</dcterms:created>
  <dcterms:modified xsi:type="dcterms:W3CDTF">2021-07-01T18:38:35Z</dcterms:modified>
</cp:coreProperties>
</file>