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D_INTERFACES_V40_BOM" sheetId="1" r:id="rId4"/>
  </sheets>
  <definedNames/>
  <calcPr/>
  <extLst>
    <ext uri="GoogleSheetsCustomDataVersion2">
      <go:sheetsCustomData xmlns:go="http://customooxmlschemas.google.com/" r:id="rId5" roundtripDataChecksum="NLko1PjpE/oTTD9MRh5dUErQfElHxAObm3ucFqqdmXY="/>
    </ext>
  </extLst>
</workbook>
</file>

<file path=xl/sharedStrings.xml><?xml version="1.0" encoding="utf-8"?>
<sst xmlns="http://schemas.openxmlformats.org/spreadsheetml/2006/main" count="188" uniqueCount="158">
  <si>
    <t>Item</t>
  </si>
  <si>
    <t>Quantity</t>
  </si>
  <si>
    <t>Reference</t>
  </si>
  <si>
    <t>Value</t>
  </si>
  <si>
    <t>Footprint</t>
  </si>
  <si>
    <t>Source</t>
  </si>
  <si>
    <t>C2,C3,C4,C5,C6,C7,C10,C15,C16,
C17,C19,C21,C24,C29,C30,C31,C33,C35,C53</t>
  </si>
  <si>
    <t>0.1uF</t>
  </si>
  <si>
    <t>0402</t>
  </si>
  <si>
    <t>https://www.digikey.com/product-detail/en/samsung-electro-mechanics/CL05B104KO5NNNC/1276-1001-1-ND/3889087</t>
  </si>
  <si>
    <t>C8,C18,C22,C32</t>
  </si>
  <si>
    <t>3.3uF</t>
  </si>
  <si>
    <t>0603</t>
  </si>
  <si>
    <t xml:space="preserve">https://www.digikey.com/product-detail/en/tdk-corporation/C1608JB1C335K080AC/445-11226-1-ND/3952892 </t>
  </si>
  <si>
    <t>C9,C12,C23,C26</t>
  </si>
  <si>
    <t>27pF</t>
  </si>
  <si>
    <t xml:space="preserve">https://www.digikey.com/product-detail/en/avx-corporation/04025A270KAT2A/478-10095-1-ND/6797525 </t>
  </si>
  <si>
    <t>C11,C13,C14,C20,C25,C27,C28,C34</t>
  </si>
  <si>
    <t>4.7uF</t>
  </si>
  <si>
    <t>https://www.digikey.com/product-detail/en/samsung-electro-mechanics/CL10A475KO8NNNC/1276-1784-1-ND/3889870</t>
  </si>
  <si>
    <t>C38, C51</t>
  </si>
  <si>
    <t>10uF</t>
  </si>
  <si>
    <t xml:space="preserve">https://www.digikey.com/product-detail/en/taiyo-yuden/LMK107BJ106MALTD/587-2562-1-ND/2269355 </t>
  </si>
  <si>
    <t>C39,C41, C52,C50</t>
  </si>
  <si>
    <t>1uF</t>
  </si>
  <si>
    <t>https://www.digikey.com/product-detail/en/murata-electronics/GCJ188R71E105KA01D/490-14409-1-ND/6606870</t>
  </si>
  <si>
    <t>C40</t>
  </si>
  <si>
    <t>390pF</t>
  </si>
  <si>
    <t xml:space="preserve">https://www.digikey.com/product-detail/en/kemet/C0603C391K5GACTU/399-9075-1-ND/3522592 </t>
  </si>
  <si>
    <t>C43,C44,C45,C46,C47,C48</t>
  </si>
  <si>
    <t>https://www.digikey.com/product-detail/en/samsung-electro-mechanics/CL10B104KO8NNNC/1276-1005-1-ND/3889091</t>
  </si>
  <si>
    <t>DS1,DS4</t>
  </si>
  <si>
    <t>GREEN LED</t>
  </si>
  <si>
    <t>LED-0603</t>
  </si>
  <si>
    <t>https://www.digikey.com/product-detail/en/lite-on-inc/LTST-C191GKT/160-1443-1-ND/386828</t>
  </si>
  <si>
    <t>DS2,DS5</t>
  </si>
  <si>
    <t>BLUE LED</t>
  </si>
  <si>
    <t xml:space="preserve">https://www.digikey.com/product-detail/en/lite-on-inc/LTST-C191TBKT/160-1647-1-ND/573587 </t>
  </si>
  <si>
    <t>DS3,DS6</t>
  </si>
  <si>
    <t>RED LED</t>
  </si>
  <si>
    <t xml:space="preserve">https://www.digikey.com/product-detail/en/lite-on-inc/LTST-C191KRKT/160-1447-1-ND/386836 </t>
  </si>
  <si>
    <t>JP1,JP2,JP3,JP4,JP5,JP6,JP7,JP8,JP9,JP10</t>
  </si>
  <si>
    <t>JUMPER-2</t>
  </si>
  <si>
    <t>HDR1X2</t>
  </si>
  <si>
    <t xml:space="preserve">https://www.digikey.com/products/en?keywords=68001-202HLF </t>
  </si>
  <si>
    <t>J1</t>
  </si>
  <si>
    <t>HEADER 10X2 RA</t>
  </si>
  <si>
    <t>HDR10X2-RT-MATE</t>
  </si>
  <si>
    <t>https://www.digikey.com/products/en?keywords=SFH11-PBPC-D10-RA-BK</t>
  </si>
  <si>
    <t>J2</t>
  </si>
  <si>
    <t>HEADER 10X2</t>
  </si>
  <si>
    <t>CON-FCI-2X10-1.27MM-SMD-NO-MT</t>
  </si>
  <si>
    <t xml:space="preserve">https://www.digikey.com/product-detail/en/amphenol-fci/20021321-00020C4LF/609-3709-1-ND/2209161 </t>
  </si>
  <si>
    <t>J3</t>
  </si>
  <si>
    <t>HEADER 2X4</t>
  </si>
  <si>
    <t>HDR4X2</t>
  </si>
  <si>
    <t xml:space="preserve">https://www.digikey.com/products/en?keywords=68602-208HLF </t>
  </si>
  <si>
    <t>J5</t>
  </si>
  <si>
    <t>HEADER 5X2</t>
  </si>
  <si>
    <t>CON-SAMTEC-FTSH-10</t>
  </si>
  <si>
    <t>https://www.digikey.com/product-detail/en/samtec-inc/FTSH-105-01-F-DV-K-TR/SAM13160CT-ND/8827915</t>
  </si>
  <si>
    <t>J6</t>
  </si>
  <si>
    <t>FCI 10118194-0001LF</t>
  </si>
  <si>
    <t>MICRO-USB-B-RECPT</t>
  </si>
  <si>
    <t xml:space="preserve">https://www.digikey.com/product-detail/en/amphenol-fci/10118194-0001LF/609-4618-1-ND/2785382 </t>
  </si>
  <si>
    <t>J7</t>
  </si>
  <si>
    <t>UX60SC-MB-5S8(80)</t>
  </si>
  <si>
    <t>HIROSE_UX60SCMB5S8</t>
  </si>
  <si>
    <t>https://www.digikey.com/product-detail/en/hirose-electric-co-ltd/UX60SC-MB-5S8-80/H125762CT-ND/8594841</t>
  </si>
  <si>
    <t>L1,L2,L3,L4</t>
  </si>
  <si>
    <t>15uH</t>
  </si>
  <si>
    <t xml:space="preserve">https://www.digikey.com/product-detail/en/murata-electronics-north-america/BLM15KD300SN1D/490-15017-1-ND/6799682 </t>
  </si>
  <si>
    <t>R56</t>
  </si>
  <si>
    <t>180/0.1%</t>
  </si>
  <si>
    <t>Q1,Q2</t>
  </si>
  <si>
    <t>MMBT3904</t>
  </si>
  <si>
    <t>SOT23</t>
  </si>
  <si>
    <t xml:space="preserve">https://www.digikey.com/product-detail/en/micro-commercial-co/MMBT3904-TP/MMBT3904TPMSCT-ND/717395 </t>
  </si>
  <si>
    <t>R3,R4,R8,R19,R20,R36,R37,R42,R43, R48,DM1,DM4</t>
  </si>
  <si>
    <t xml:space="preserve">https://www.digikey.com/product-detail/en/panasonic-electronic-components/ERJ-3GEY0R00V/P0.0GCT-ND/134711 </t>
  </si>
  <si>
    <t>R5</t>
  </si>
  <si>
    <t>1k</t>
  </si>
  <si>
    <t>https://www.digikey.com/product-detail/en/panasonic-electronic-components/ERJ-3EKF1001V/P1-00KHCT-ND/198071</t>
  </si>
  <si>
    <t>R9,R10,R46,R47</t>
  </si>
  <si>
    <t>10K</t>
  </si>
  <si>
    <t>https://www.digikey.com/product-detail/en/panasonic-electronic-components/ERJ-3GEYJ103V/P10KGCT-ND/134717</t>
  </si>
  <si>
    <t>R11,R23</t>
  </si>
  <si>
    <t>2K</t>
  </si>
  <si>
    <t xml:space="preserve">https://www.digikey.com/product-detail/en/panasonic-electronic-components/ERJ-2RKF2001X/P2.00KLCT-ND/194233 </t>
  </si>
  <si>
    <t>R12,R21,R22,R24,R30,R31</t>
  </si>
  <si>
    <t xml:space="preserve">https://www.digikey.com/product-detail/en/panasonic-electronic-components/ERJ-2RKF2000X/P200LCT-ND/194253 </t>
  </si>
  <si>
    <t>R13,R14,R15,R25,R26,R27,R54</t>
  </si>
  <si>
    <t>https://www.digikey.com/product-detail/en/panasonic-electronic-components/ERJ-2RKF1002X/P10.0KLCT-ND/194119</t>
  </si>
  <si>
    <t>R16,R28</t>
  </si>
  <si>
    <t>1K</t>
  </si>
  <si>
    <t xml:space="preserve">https://www.digikey.com/product-detail/en/panasonic-electronic-components/ERJ-2RKF1001X/P1.00KLCT-ND/97341 </t>
  </si>
  <si>
    <t>R17,R29</t>
  </si>
  <si>
    <t>12K</t>
  </si>
  <si>
    <t xml:space="preserve">https://www.digikey.com/product-detail/en/panasonic-electronic-components/ERJ-2RKF1202X/P12.0KLCT-ND/1746638 </t>
  </si>
  <si>
    <t>R18</t>
  </si>
  <si>
    <t xml:space="preserve">https://www.digikey.com/product-detail/en/panasonic-electronic-components/ERJ-2RKF4700X/P470LCT-ND/1746691 </t>
  </si>
  <si>
    <t>R50</t>
  </si>
  <si>
    <t>8.25k/0.1%</t>
  </si>
  <si>
    <t>R33, R49</t>
  </si>
  <si>
    <t>18k/0.1%</t>
  </si>
  <si>
    <t>RT0402BRE0718KL</t>
  </si>
  <si>
    <t>R34</t>
  </si>
  <si>
    <t>5.6k/0.1%</t>
  </si>
  <si>
    <t>ERA-2AEB562X</t>
  </si>
  <si>
    <t>R57</t>
  </si>
  <si>
    <t>1k/0.1%</t>
  </si>
  <si>
    <t>S1</t>
  </si>
  <si>
    <t>SW-TACT-4P</t>
  </si>
  <si>
    <t>SWI-SM-PTS645</t>
  </si>
  <si>
    <t>https://www.digikey.com/product-detail/en/c-k/PTS645SK50SMTR92-LFS/CKN9087CT-ND/1146813</t>
  </si>
  <si>
    <t>TP6,TP8,TP9</t>
  </si>
  <si>
    <t>TP-BLK</t>
  </si>
  <si>
    <t>TESTPIN</t>
  </si>
  <si>
    <t xml:space="preserve">https://www.digikey.com/product-detail/en/keystone-electronics/5011/36-5011-ND/255333 </t>
  </si>
  <si>
    <t>TP7</t>
  </si>
  <si>
    <t>TP-RED</t>
  </si>
  <si>
    <t xml:space="preserve">https://www.digikey.com/product-detail/en/keystone-electronics/5010/36-5010-ND/255332 </t>
  </si>
  <si>
    <t>U1,U4</t>
  </si>
  <si>
    <t>93LC56BT</t>
  </si>
  <si>
    <t>SOT23-6</t>
  </si>
  <si>
    <t xml:space="preserve">https://www.digikey.com/product-detail/en/microchip-technology/93LC56BT-I-OT/93LC56BT-I-OTCT-ND/857632 </t>
  </si>
  <si>
    <t>U2,U5</t>
  </si>
  <si>
    <t>NSP4201MR6</t>
  </si>
  <si>
    <t>TSOP-6</t>
  </si>
  <si>
    <t>https://www.digikey.com/product-detail/en/on-semiconductor/NSP4201MR6T1G/NSP4201MR6T1GOSCT-ND/7556459</t>
  </si>
  <si>
    <t>U3,U6</t>
  </si>
  <si>
    <t>FT2232HL</t>
  </si>
  <si>
    <t>QFN-64-9X9MM-0.5</t>
  </si>
  <si>
    <t xml:space="preserve">https://www.digikey.com/product-detail/en/ftdi-future-technology-devices-international-ltd/FT2232HQ-REEL/768-1025-1-ND/1986058 </t>
  </si>
  <si>
    <t>VR1,VR2</t>
  </si>
  <si>
    <t>RT9053AGB</t>
  </si>
  <si>
    <t>SOT23-5</t>
  </si>
  <si>
    <t>U8,U10</t>
  </si>
  <si>
    <t>LSF0204</t>
  </si>
  <si>
    <t>QFN-12-1.7X2</t>
  </si>
  <si>
    <t>https://www.digikey.com/product-detail/en/texas-instruments/LSF0204RUTR/296-40404-1-ND/5178281</t>
  </si>
  <si>
    <t>U9</t>
  </si>
  <si>
    <t>NLSV2T244</t>
  </si>
  <si>
    <t>UDFN-8-1.8X1.2-0.4P</t>
  </si>
  <si>
    <t>https://www.digikey.com/product-detail/en/on-semiconductor/NLSV2T244MUTAG/NLSV2T244MUTAGOSCT-ND/3487620</t>
  </si>
  <si>
    <t>Y1,Y2</t>
  </si>
  <si>
    <t>K601F</t>
  </si>
  <si>
    <t>CRY-SMD4-3.2X2.5MM</t>
  </si>
  <si>
    <t xml:space="preserve">https://www.digikey.com/product-detail/en/kyocera-international-inc-electronic-components/CX3225SB12000H0FLJCC/1253-1734-1-ND/6123361 </t>
  </si>
  <si>
    <t>R53</t>
  </si>
  <si>
    <t>200K</t>
  </si>
  <si>
    <t xml:space="preserve">NC </t>
  </si>
  <si>
    <t>C1,R2,R6,R7,R38,R39,R40,R41,R44,R45,C49</t>
  </si>
  <si>
    <t>NL</t>
  </si>
  <si>
    <t>J4</t>
  </si>
  <si>
    <t>DM2,DM3,DM5</t>
  </si>
  <si>
    <t>0603-DUMMY</t>
  </si>
  <si>
    <t>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</si>
</sst>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u/>
      <sz val="11.0"/>
      <color theme="1"/>
      <name val="Calibri"/>
    </font>
    <font>
      <u/>
      <sz val="11.0"/>
      <color theme="10"/>
      <name val="Arial"/>
    </font>
    <font>
      <u/>
      <sz val="11.0"/>
      <color theme="1"/>
      <name val="Calibri"/>
    </font>
    <font>
      <u/>
      <sz val="11.0"/>
      <color theme="10"/>
      <name val="Arial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horizontal="left"/>
    </xf>
    <xf borderId="1" fillId="2" fontId="1" numFmtId="49" xfId="0" applyAlignment="1" applyBorder="1" applyFont="1" applyNumberFormat="1">
      <alignment horizontal="left"/>
    </xf>
    <xf borderId="1" fillId="2" fontId="1" numFmtId="0" xfId="0" applyBorder="1" applyFont="1"/>
    <xf borderId="2" fillId="2" fontId="2" numFmtId="0" xfId="0" applyBorder="1" applyFont="1"/>
    <xf borderId="1" fillId="2" fontId="2" numFmtId="0" xfId="0" applyAlignment="1" applyBorder="1" applyFont="1">
      <alignment horizontal="center"/>
    </xf>
    <xf borderId="1" fillId="2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left"/>
    </xf>
    <xf borderId="1" fillId="2" fontId="2" numFmtId="49" xfId="0" applyAlignment="1" applyBorder="1" applyFont="1" applyNumberFormat="1">
      <alignment horizontal="left"/>
    </xf>
    <xf borderId="1" fillId="2" fontId="3" numFmtId="0" xfId="0" applyAlignment="1" applyBorder="1" applyFont="1">
      <alignment horizontal="left"/>
    </xf>
    <xf borderId="1" fillId="2" fontId="4" numFmtId="0" xfId="0" applyAlignment="1" applyBorder="1" applyFont="1">
      <alignment horizontal="left"/>
    </xf>
    <xf borderId="1" fillId="2" fontId="5" numFmtId="0" xfId="0" applyBorder="1" applyFont="1"/>
    <xf borderId="1" fillId="2" fontId="6" numFmtId="0" xfId="0" applyBorder="1" applyFont="1"/>
    <xf borderId="1" fillId="2" fontId="7" numFmtId="0" xfId="0" applyBorder="1" applyFont="1"/>
    <xf borderId="1" fillId="2" fontId="2" numFmtId="0" xfId="0" applyBorder="1" applyFont="1"/>
    <xf borderId="1" fillId="2" fontId="2" numFmtId="49" xfId="0" applyBorder="1" applyFont="1" applyNumberFormat="1"/>
    <xf borderId="3" fillId="2" fontId="2" numFmtId="0" xfId="0" applyAlignment="1" applyBorder="1" applyFont="1">
      <alignment horizontal="center"/>
    </xf>
    <xf borderId="3" fillId="2" fontId="2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left" shrinkToFit="0" vertical="center" wrapText="1"/>
    </xf>
    <xf borderId="1" fillId="2" fontId="2" numFmtId="0" xfId="0" applyAlignment="1" applyBorder="1" applyFont="1">
      <alignment horizontal="center" readingOrder="0"/>
    </xf>
    <xf borderId="2" fillId="2" fontId="2" numFmtId="0" xfId="0" applyAlignment="1" applyBorder="1" applyFont="1">
      <alignment horizontal="center"/>
    </xf>
    <xf borderId="2" fillId="2" fontId="2" numFmtId="0" xfId="0" applyAlignment="1" applyBorder="1" applyFont="1">
      <alignment shrinkToFit="0" wrapText="1"/>
    </xf>
    <xf borderId="2" fillId="2" fontId="2" numFmtId="0" xfId="0" applyAlignment="1" applyBorder="1" applyFont="1">
      <alignment horizontal="left"/>
    </xf>
    <xf borderId="2" fillId="2" fontId="2" numFmtId="49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digikey.com/product-detail/en/micro-commercial-co/MMBT3904-TP/MMBT3904TPMSCT-ND/717395" TargetMode="External"/><Relationship Id="rId22" Type="http://schemas.openxmlformats.org/officeDocument/2006/relationships/hyperlink" Target="https://www.digikey.com/product-detail/en/panasonic-electronic-components/ERJ-3EKF1001V/P1-00KHCT-ND/198071" TargetMode="External"/><Relationship Id="rId21" Type="http://schemas.openxmlformats.org/officeDocument/2006/relationships/hyperlink" Target="https://www.digikey.com/product-detail/en/panasonic-electronic-components/ERJ-3GEY0R00V/P0.0GCT-ND/134711" TargetMode="External"/><Relationship Id="rId24" Type="http://schemas.openxmlformats.org/officeDocument/2006/relationships/hyperlink" Target="https://www.digikey.com/product-detail/en/panasonic-electronic-components/ERJ-2RKF2001X/P2.00KLCT-ND/194233" TargetMode="External"/><Relationship Id="rId23" Type="http://schemas.openxmlformats.org/officeDocument/2006/relationships/hyperlink" Target="https://www.digikey.com/product-detail/en/panasonic-electronic-components/ERJ-3GEYJ103V/P10KGCT-ND/134717" TargetMode="External"/><Relationship Id="rId1" Type="http://schemas.openxmlformats.org/officeDocument/2006/relationships/hyperlink" Target="https://www.digikey.com/product-detail/en/samsung-electro-mechanics/CL05B104KO5NNNC/1276-1001-1-ND/3889087" TargetMode="External"/><Relationship Id="rId2" Type="http://schemas.openxmlformats.org/officeDocument/2006/relationships/hyperlink" Target="https://www.digikey.com/product-detail/en/tdk-corporation/C1608JB1C335K080AC/445-11226-1-ND/3952892" TargetMode="External"/><Relationship Id="rId3" Type="http://schemas.openxmlformats.org/officeDocument/2006/relationships/hyperlink" Target="https://www.digikey.com/product-detail/en/avx-corporation/04025A270KAT2A/478-10095-1-ND/6797525" TargetMode="External"/><Relationship Id="rId4" Type="http://schemas.openxmlformats.org/officeDocument/2006/relationships/hyperlink" Target="https://www.digikey.com/product-detail/en/samsung-electro-mechanics/CL10A475KO8NNNC/1276-1784-1-ND/3889870" TargetMode="External"/><Relationship Id="rId9" Type="http://schemas.openxmlformats.org/officeDocument/2006/relationships/hyperlink" Target="https://www.digikey.com/product-detail/en/lite-on-inc/LTST-C191GKT/160-1443-1-ND/386828" TargetMode="External"/><Relationship Id="rId26" Type="http://schemas.openxmlformats.org/officeDocument/2006/relationships/hyperlink" Target="https://www.digikey.com/product-detail/en/panasonic-electronic-components/ERJ-2RKF1002X/P10.0KLCT-ND/194119" TargetMode="External"/><Relationship Id="rId25" Type="http://schemas.openxmlformats.org/officeDocument/2006/relationships/hyperlink" Target="https://www.digikey.com/product-detail/en/panasonic-electronic-components/ERJ-2RKF2000X/P200LCT-ND/194253" TargetMode="External"/><Relationship Id="rId28" Type="http://schemas.openxmlformats.org/officeDocument/2006/relationships/hyperlink" Target="https://www.digikey.com/product-detail/en/panasonic-electronic-components/ERJ-2RKF1202X/P12.0KLCT-ND/1746638" TargetMode="External"/><Relationship Id="rId27" Type="http://schemas.openxmlformats.org/officeDocument/2006/relationships/hyperlink" Target="https://www.digikey.com/product-detail/en/panasonic-electronic-components/ERJ-2RKF1001X/P1.00KLCT-ND/97341" TargetMode="External"/><Relationship Id="rId5" Type="http://schemas.openxmlformats.org/officeDocument/2006/relationships/hyperlink" Target="https://www.digikey.com/product-detail/en/taiyo-yuden/LMK107BJ106MALTD/587-2562-1-ND/2269355" TargetMode="External"/><Relationship Id="rId6" Type="http://schemas.openxmlformats.org/officeDocument/2006/relationships/hyperlink" Target="https://www.digikey.com/product-detail/en/murata-electronics/GCJ188R71E105KA01D/490-14409-1-ND/6606870" TargetMode="External"/><Relationship Id="rId29" Type="http://schemas.openxmlformats.org/officeDocument/2006/relationships/hyperlink" Target="https://www.digikey.com/product-detail/en/panasonic-electronic-components/ERJ-2RKF4700X/P470LCT-ND/1746691" TargetMode="External"/><Relationship Id="rId7" Type="http://schemas.openxmlformats.org/officeDocument/2006/relationships/hyperlink" Target="https://www.digikey.com/product-detail/en/kemet/C0603C391K5GACTU/399-9075-1-ND/3522592" TargetMode="External"/><Relationship Id="rId8" Type="http://schemas.openxmlformats.org/officeDocument/2006/relationships/hyperlink" Target="https://www.digikey.com/product-detail/en/samsung-electro-mechanics/CL10B104KO8NNNC/1276-1005-1-ND/3889091" TargetMode="External"/><Relationship Id="rId31" Type="http://schemas.openxmlformats.org/officeDocument/2006/relationships/hyperlink" Target="https://www.digikey.com/product-detail/en/keystone-electronics/5011/36-5011-ND/255333" TargetMode="External"/><Relationship Id="rId30" Type="http://schemas.openxmlformats.org/officeDocument/2006/relationships/hyperlink" Target="https://www.digikey.com/product-detail/en/c-k/PTS645SK50SMTR92-LFS/CKN9087CT-ND/1146813" TargetMode="External"/><Relationship Id="rId11" Type="http://schemas.openxmlformats.org/officeDocument/2006/relationships/hyperlink" Target="https://www.digikey.com/product-detail/en/lite-on-inc/LTST-C191KRKT/160-1447-1-ND/386836" TargetMode="External"/><Relationship Id="rId33" Type="http://schemas.openxmlformats.org/officeDocument/2006/relationships/hyperlink" Target="https://www.digikey.com/product-detail/en/microchip-technology/93LC56BT-I-OT/93LC56BT-I-OTCT-ND/857632" TargetMode="External"/><Relationship Id="rId10" Type="http://schemas.openxmlformats.org/officeDocument/2006/relationships/hyperlink" Target="https://www.digikey.com/product-detail/en/lite-on-inc/LTST-C191TBKT/160-1647-1-ND/573587" TargetMode="External"/><Relationship Id="rId32" Type="http://schemas.openxmlformats.org/officeDocument/2006/relationships/hyperlink" Target="https://www.digikey.com/product-detail/en/keystone-electronics/5010/36-5010-ND/255332" TargetMode="External"/><Relationship Id="rId13" Type="http://schemas.openxmlformats.org/officeDocument/2006/relationships/hyperlink" Target="https://www.digikey.com/products/en?keywords=SFH11-PBPC-D10-RA-BK" TargetMode="External"/><Relationship Id="rId35" Type="http://schemas.openxmlformats.org/officeDocument/2006/relationships/hyperlink" Target="https://www.digikey.com/product-detail/en/ftdi-future-technology-devices-international-ltd/FT2232HQ-REEL/768-1025-1-ND/1986058" TargetMode="External"/><Relationship Id="rId12" Type="http://schemas.openxmlformats.org/officeDocument/2006/relationships/hyperlink" Target="https://www.digikey.com/products/en?keywords=68001-202HLF" TargetMode="External"/><Relationship Id="rId34" Type="http://schemas.openxmlformats.org/officeDocument/2006/relationships/hyperlink" Target="https://www.digikey.com/product-detail/en/on-semiconductor/NSP4201MR6T1G/NSP4201MR6T1GOSCT-ND/7556459" TargetMode="External"/><Relationship Id="rId15" Type="http://schemas.openxmlformats.org/officeDocument/2006/relationships/hyperlink" Target="https://www.digikey.com/products/en?keywords=68602-208HLF" TargetMode="External"/><Relationship Id="rId37" Type="http://schemas.openxmlformats.org/officeDocument/2006/relationships/hyperlink" Target="https://www.digikey.com/product-detail/en/on-semiconductor/NLSV2T244MUTAG/NLSV2T244MUTAGOSCT-ND/3487620" TargetMode="External"/><Relationship Id="rId14" Type="http://schemas.openxmlformats.org/officeDocument/2006/relationships/hyperlink" Target="https://www.digikey.com/product-detail/en/amphenol-fci/20021321-00020C4LF/609-3709-1-ND/2209161" TargetMode="External"/><Relationship Id="rId36" Type="http://schemas.openxmlformats.org/officeDocument/2006/relationships/hyperlink" Target="https://www.digikey.com/product-detail/en/texas-instruments/LSF0204RUTR/296-40404-1-ND/5178281" TargetMode="External"/><Relationship Id="rId17" Type="http://schemas.openxmlformats.org/officeDocument/2006/relationships/hyperlink" Target="https://www.digikey.com/product-detail/en/amphenol-fci/10118194-0001LF/609-4618-1-ND/2785382" TargetMode="External"/><Relationship Id="rId39" Type="http://schemas.openxmlformats.org/officeDocument/2006/relationships/drawing" Target="../drawings/drawing1.xml"/><Relationship Id="rId16" Type="http://schemas.openxmlformats.org/officeDocument/2006/relationships/hyperlink" Target="https://www.digikey.com/product-detail/en/samtec-inc/FTSH-105-01-F-DV-K-TR/SAM13160CT-ND/8827915" TargetMode="External"/><Relationship Id="rId38" Type="http://schemas.openxmlformats.org/officeDocument/2006/relationships/hyperlink" Target="https://www.digikey.com/product-detail/en/kyocera-international-inc-electronic-components/CX3225SB12000H0FLJCC/1253-1734-1-ND/6123361" TargetMode="External"/><Relationship Id="rId19" Type="http://schemas.openxmlformats.org/officeDocument/2006/relationships/hyperlink" Target="https://www.digikey.com/product-detail/en/murata-electronics-north-america/BLM15KD300SN1D/490-15017-1-ND/6799682" TargetMode="External"/><Relationship Id="rId18" Type="http://schemas.openxmlformats.org/officeDocument/2006/relationships/hyperlink" Target="https://www.digikey.com/product-detail/en/hirose-electric-co-ltd/UX60SC-MB-5S8-80/H125762CT-ND/85948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7.71"/>
    <col customWidth="1" min="3" max="3" width="42.0"/>
    <col customWidth="1" min="4" max="4" width="17.57"/>
    <col customWidth="1" min="5" max="5" width="30.43"/>
    <col customWidth="1" min="6" max="6" width="136.14"/>
    <col customWidth="1" min="7" max="7" width="20.43"/>
    <col customWidth="1" min="8" max="24" width="12.71"/>
  </cols>
  <sheetData>
    <row r="1" ht="14.2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>
      <c r="A2" s="7">
        <v>1.0</v>
      </c>
      <c r="B2" s="7">
        <f t="shared" ref="B2:B31" si="1">LEN(TRIM(C2))-LEN(SUBSTITUTE(TRIM(C2),",",""))+1</f>
        <v>19</v>
      </c>
      <c r="C2" s="8" t="s">
        <v>6</v>
      </c>
      <c r="D2" s="9" t="s">
        <v>7</v>
      </c>
      <c r="E2" s="10" t="s">
        <v>8</v>
      </c>
      <c r="F2" s="11" t="s">
        <v>9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14.25" customHeight="1">
      <c r="A3" s="7">
        <v>2.0</v>
      </c>
      <c r="B3" s="7">
        <f t="shared" si="1"/>
        <v>4</v>
      </c>
      <c r="C3" s="8" t="s">
        <v>10</v>
      </c>
      <c r="D3" s="9" t="s">
        <v>11</v>
      </c>
      <c r="E3" s="10" t="s">
        <v>12</v>
      </c>
      <c r="F3" s="12" t="s">
        <v>13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4.25" customHeight="1">
      <c r="A4" s="7">
        <v>3.0</v>
      </c>
      <c r="B4" s="7">
        <f t="shared" si="1"/>
        <v>4</v>
      </c>
      <c r="C4" s="8" t="s">
        <v>14</v>
      </c>
      <c r="D4" s="9" t="s">
        <v>15</v>
      </c>
      <c r="E4" s="10" t="s">
        <v>8</v>
      </c>
      <c r="F4" s="12" t="s">
        <v>16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ht="14.25" customHeight="1">
      <c r="A5" s="7">
        <v>4.0</v>
      </c>
      <c r="B5" s="7">
        <f t="shared" si="1"/>
        <v>8</v>
      </c>
      <c r="C5" s="8" t="s">
        <v>17</v>
      </c>
      <c r="D5" s="9" t="s">
        <v>18</v>
      </c>
      <c r="E5" s="10" t="s">
        <v>12</v>
      </c>
      <c r="F5" s="11" t="s">
        <v>19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ht="14.25" customHeight="1">
      <c r="A6" s="7">
        <v>5.0</v>
      </c>
      <c r="B6" s="7">
        <f t="shared" si="1"/>
        <v>2</v>
      </c>
      <c r="C6" s="8" t="s">
        <v>20</v>
      </c>
      <c r="D6" s="9" t="s">
        <v>21</v>
      </c>
      <c r="E6" s="10" t="s">
        <v>12</v>
      </c>
      <c r="F6" s="13" t="s">
        <v>22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ht="14.25" customHeight="1">
      <c r="A7" s="7">
        <v>6.0</v>
      </c>
      <c r="B7" s="7">
        <f t="shared" si="1"/>
        <v>4</v>
      </c>
      <c r="C7" s="8" t="s">
        <v>23</v>
      </c>
      <c r="D7" s="9" t="s">
        <v>24</v>
      </c>
      <c r="E7" s="10" t="s">
        <v>12</v>
      </c>
      <c r="F7" s="14" t="s">
        <v>25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ht="14.25" customHeight="1">
      <c r="A8" s="7">
        <v>7.0</v>
      </c>
      <c r="B8" s="7">
        <f t="shared" si="1"/>
        <v>1</v>
      </c>
      <c r="C8" s="8" t="s">
        <v>26</v>
      </c>
      <c r="D8" s="9" t="s">
        <v>27</v>
      </c>
      <c r="E8" s="10" t="s">
        <v>12</v>
      </c>
      <c r="F8" s="11" t="s">
        <v>28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ht="14.25" customHeight="1">
      <c r="A9" s="7">
        <v>8.0</v>
      </c>
      <c r="B9" s="7">
        <f t="shared" si="1"/>
        <v>6</v>
      </c>
      <c r="C9" s="8" t="s">
        <v>29</v>
      </c>
      <c r="D9" s="9" t="s">
        <v>7</v>
      </c>
      <c r="E9" s="10" t="s">
        <v>12</v>
      </c>
      <c r="F9" s="13" t="s">
        <v>30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ht="14.25" customHeight="1">
      <c r="A10" s="7">
        <v>9.0</v>
      </c>
      <c r="B10" s="7">
        <f t="shared" si="1"/>
        <v>2</v>
      </c>
      <c r="C10" s="8" t="s">
        <v>31</v>
      </c>
      <c r="D10" s="9" t="s">
        <v>32</v>
      </c>
      <c r="E10" s="10" t="s">
        <v>33</v>
      </c>
      <c r="F10" s="13" t="s">
        <v>34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ht="14.25" customHeight="1">
      <c r="A11" s="7">
        <v>10.0</v>
      </c>
      <c r="B11" s="7">
        <f t="shared" si="1"/>
        <v>2</v>
      </c>
      <c r="C11" s="8" t="s">
        <v>35</v>
      </c>
      <c r="D11" s="9" t="s">
        <v>36</v>
      </c>
      <c r="E11" s="10" t="s">
        <v>33</v>
      </c>
      <c r="F11" s="14" t="s">
        <v>37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ht="14.25" customHeight="1">
      <c r="A12" s="7">
        <v>11.0</v>
      </c>
      <c r="B12" s="7">
        <f t="shared" si="1"/>
        <v>2</v>
      </c>
      <c r="C12" s="8" t="s">
        <v>38</v>
      </c>
      <c r="D12" s="9" t="s">
        <v>39</v>
      </c>
      <c r="E12" s="10" t="s">
        <v>33</v>
      </c>
      <c r="F12" s="13" t="s">
        <v>40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ht="14.25" customHeight="1">
      <c r="A13" s="7">
        <v>12.0</v>
      </c>
      <c r="B13" s="7">
        <f t="shared" si="1"/>
        <v>10</v>
      </c>
      <c r="C13" s="8" t="s">
        <v>41</v>
      </c>
      <c r="D13" s="9" t="s">
        <v>42</v>
      </c>
      <c r="E13" s="10" t="s">
        <v>43</v>
      </c>
      <c r="F13" s="13" t="s">
        <v>44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ht="14.25" customHeight="1">
      <c r="A14" s="7">
        <v>13.0</v>
      </c>
      <c r="B14" s="7">
        <f t="shared" si="1"/>
        <v>1</v>
      </c>
      <c r="C14" s="8" t="s">
        <v>45</v>
      </c>
      <c r="D14" s="9" t="s">
        <v>46</v>
      </c>
      <c r="E14" s="10" t="s">
        <v>47</v>
      </c>
      <c r="F14" s="13" t="s">
        <v>48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ht="14.25" customHeight="1">
      <c r="A15" s="7">
        <v>14.0</v>
      </c>
      <c r="B15" s="7">
        <f t="shared" si="1"/>
        <v>1</v>
      </c>
      <c r="C15" s="8" t="s">
        <v>49</v>
      </c>
      <c r="D15" s="9" t="s">
        <v>50</v>
      </c>
      <c r="E15" s="10" t="s">
        <v>51</v>
      </c>
      <c r="F15" s="13" t="s">
        <v>52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ht="14.25" customHeight="1">
      <c r="A16" s="7">
        <v>15.0</v>
      </c>
      <c r="B16" s="7">
        <f t="shared" si="1"/>
        <v>1</v>
      </c>
      <c r="C16" s="8" t="s">
        <v>53</v>
      </c>
      <c r="D16" s="9" t="s">
        <v>54</v>
      </c>
      <c r="E16" s="10" t="s">
        <v>55</v>
      </c>
      <c r="F16" s="13" t="s">
        <v>56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ht="14.25" customHeight="1">
      <c r="A17" s="7">
        <v>16.0</v>
      </c>
      <c r="B17" s="7">
        <f t="shared" si="1"/>
        <v>1</v>
      </c>
      <c r="C17" s="8" t="s">
        <v>57</v>
      </c>
      <c r="D17" s="9" t="s">
        <v>58</v>
      </c>
      <c r="E17" s="10" t="s">
        <v>59</v>
      </c>
      <c r="F17" s="14" t="s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ht="14.25" customHeight="1">
      <c r="A18" s="7">
        <v>17.0</v>
      </c>
      <c r="B18" s="7">
        <f t="shared" si="1"/>
        <v>1</v>
      </c>
      <c r="C18" s="8" t="s">
        <v>61</v>
      </c>
      <c r="D18" s="9" t="s">
        <v>62</v>
      </c>
      <c r="E18" s="10" t="s">
        <v>63</v>
      </c>
      <c r="F18" s="15" t="s">
        <v>64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ht="14.25" customHeight="1">
      <c r="A19" s="7">
        <v>18.0</v>
      </c>
      <c r="B19" s="7">
        <f t="shared" si="1"/>
        <v>1</v>
      </c>
      <c r="C19" s="8" t="s">
        <v>65</v>
      </c>
      <c r="D19" s="9" t="s">
        <v>66</v>
      </c>
      <c r="E19" s="10" t="s">
        <v>67</v>
      </c>
      <c r="F19" s="15" t="s">
        <v>68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ht="14.25" customHeight="1">
      <c r="A20" s="7">
        <v>19.0</v>
      </c>
      <c r="B20" s="7">
        <f t="shared" si="1"/>
        <v>4</v>
      </c>
      <c r="C20" s="8" t="s">
        <v>69</v>
      </c>
      <c r="D20" s="9" t="s">
        <v>70</v>
      </c>
      <c r="E20" s="10" t="s">
        <v>8</v>
      </c>
      <c r="F20" s="13" t="s">
        <v>71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ht="14.25" customHeight="1">
      <c r="A21" s="7">
        <v>20.0</v>
      </c>
      <c r="B21" s="7">
        <f t="shared" si="1"/>
        <v>1</v>
      </c>
      <c r="C21" s="8" t="s">
        <v>72</v>
      </c>
      <c r="D21" s="9" t="s">
        <v>73</v>
      </c>
      <c r="E21" s="10" t="s">
        <v>8</v>
      </c>
      <c r="F21" s="1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ht="14.25" customHeight="1">
      <c r="A22" s="7">
        <v>21.0</v>
      </c>
      <c r="B22" s="7">
        <f t="shared" si="1"/>
        <v>2</v>
      </c>
      <c r="C22" s="8" t="s">
        <v>74</v>
      </c>
      <c r="D22" s="9" t="s">
        <v>75</v>
      </c>
      <c r="E22" s="10" t="s">
        <v>76</v>
      </c>
      <c r="F22" s="15" t="s">
        <v>77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ht="14.25" customHeight="1">
      <c r="A23" s="7">
        <v>22.0</v>
      </c>
      <c r="B23" s="7">
        <f t="shared" si="1"/>
        <v>12</v>
      </c>
      <c r="C23" s="8" t="s">
        <v>78</v>
      </c>
      <c r="D23" s="9">
        <v>0.0</v>
      </c>
      <c r="E23" s="10" t="s">
        <v>12</v>
      </c>
      <c r="F23" s="13" t="s">
        <v>79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ht="14.25" customHeight="1">
      <c r="A24" s="7">
        <v>23.0</v>
      </c>
      <c r="B24" s="7">
        <f t="shared" si="1"/>
        <v>1</v>
      </c>
      <c r="C24" s="8" t="s">
        <v>80</v>
      </c>
      <c r="D24" s="9" t="s">
        <v>81</v>
      </c>
      <c r="E24" s="10" t="s">
        <v>12</v>
      </c>
      <c r="F24" s="13" t="s">
        <v>82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ht="14.25" customHeight="1">
      <c r="A25" s="7">
        <v>24.0</v>
      </c>
      <c r="B25" s="7">
        <f t="shared" si="1"/>
        <v>4</v>
      </c>
      <c r="C25" s="8" t="s">
        <v>83</v>
      </c>
      <c r="D25" s="9" t="s">
        <v>84</v>
      </c>
      <c r="E25" s="10" t="s">
        <v>12</v>
      </c>
      <c r="F25" s="13" t="s">
        <v>85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ht="14.25" customHeight="1">
      <c r="A26" s="7">
        <v>25.0</v>
      </c>
      <c r="B26" s="7">
        <f t="shared" si="1"/>
        <v>2</v>
      </c>
      <c r="C26" s="8" t="s">
        <v>86</v>
      </c>
      <c r="D26" s="9" t="s">
        <v>87</v>
      </c>
      <c r="E26" s="10" t="s">
        <v>8</v>
      </c>
      <c r="F26" s="13" t="s">
        <v>88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ht="14.25" customHeight="1">
      <c r="A27" s="7">
        <v>26.0</v>
      </c>
      <c r="B27" s="7">
        <f t="shared" si="1"/>
        <v>6</v>
      </c>
      <c r="C27" s="8" t="s">
        <v>89</v>
      </c>
      <c r="D27" s="9">
        <v>200.0</v>
      </c>
      <c r="E27" s="10" t="s">
        <v>8</v>
      </c>
      <c r="F27" s="14" t="s">
        <v>90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ht="14.25" customHeight="1">
      <c r="A28" s="7">
        <v>27.0</v>
      </c>
      <c r="B28" s="7">
        <f t="shared" si="1"/>
        <v>7</v>
      </c>
      <c r="C28" s="8" t="s">
        <v>91</v>
      </c>
      <c r="D28" s="9" t="s">
        <v>84</v>
      </c>
      <c r="E28" s="10" t="s">
        <v>8</v>
      </c>
      <c r="F28" s="13" t="s">
        <v>92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ht="14.25" customHeight="1">
      <c r="A29" s="7">
        <v>28.0</v>
      </c>
      <c r="B29" s="7">
        <f t="shared" si="1"/>
        <v>2</v>
      </c>
      <c r="C29" s="8" t="s">
        <v>93</v>
      </c>
      <c r="D29" s="9" t="s">
        <v>94</v>
      </c>
      <c r="E29" s="10" t="s">
        <v>8</v>
      </c>
      <c r="F29" s="13" t="s">
        <v>95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ht="14.25" customHeight="1">
      <c r="A30" s="7">
        <v>29.0</v>
      </c>
      <c r="B30" s="7">
        <f t="shared" si="1"/>
        <v>2</v>
      </c>
      <c r="C30" s="8" t="s">
        <v>96</v>
      </c>
      <c r="D30" s="9" t="s">
        <v>97</v>
      </c>
      <c r="E30" s="10" t="s">
        <v>8</v>
      </c>
      <c r="F30" s="13" t="s">
        <v>98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ht="14.25" customHeight="1">
      <c r="A31" s="7">
        <v>30.0</v>
      </c>
      <c r="B31" s="7">
        <f t="shared" si="1"/>
        <v>1</v>
      </c>
      <c r="C31" s="8" t="s">
        <v>99</v>
      </c>
      <c r="D31" s="9">
        <v>470.0</v>
      </c>
      <c r="E31" s="10" t="s">
        <v>8</v>
      </c>
      <c r="F31" s="13" t="s">
        <v>100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ht="14.25" customHeight="1">
      <c r="A32" s="7">
        <v>31.0</v>
      </c>
      <c r="B32" s="7">
        <v>1.0</v>
      </c>
      <c r="C32" s="8" t="s">
        <v>101</v>
      </c>
      <c r="D32" s="9" t="s">
        <v>102</v>
      </c>
      <c r="E32" s="10" t="s">
        <v>8</v>
      </c>
      <c r="F32" s="13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ht="14.25" customHeight="1">
      <c r="A33" s="7">
        <v>32.0</v>
      </c>
      <c r="B33" s="7">
        <f t="shared" ref="B33:B34" si="2">LEN(TRIM(C33))-LEN(SUBSTITUTE(TRIM(C33),",",""))+1</f>
        <v>2</v>
      </c>
      <c r="C33" s="8" t="s">
        <v>103</v>
      </c>
      <c r="D33" s="9" t="s">
        <v>104</v>
      </c>
      <c r="E33" s="10" t="s">
        <v>8</v>
      </c>
      <c r="F33" s="17" t="s">
        <v>105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ht="14.25" customHeight="1">
      <c r="A34" s="7">
        <v>33.0</v>
      </c>
      <c r="B34" s="7">
        <f t="shared" si="2"/>
        <v>1</v>
      </c>
      <c r="C34" s="8" t="s">
        <v>106</v>
      </c>
      <c r="D34" s="9" t="s">
        <v>107</v>
      </c>
      <c r="E34" s="10" t="s">
        <v>8</v>
      </c>
      <c r="F34" s="16" t="s">
        <v>108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ht="14.25" customHeight="1">
      <c r="A35" s="7">
        <v>34.0</v>
      </c>
      <c r="B35" s="7">
        <v>1.0</v>
      </c>
      <c r="C35" s="8" t="s">
        <v>109</v>
      </c>
      <c r="D35" s="9" t="s">
        <v>110</v>
      </c>
      <c r="E35" s="10" t="s">
        <v>8</v>
      </c>
      <c r="F35" s="13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ht="14.25" customHeight="1">
      <c r="A36" s="7">
        <v>35.0</v>
      </c>
      <c r="B36" s="7">
        <f t="shared" ref="B36:B45" si="3">LEN(TRIM(C36))-LEN(SUBSTITUTE(TRIM(C36),",",""))+1</f>
        <v>1</v>
      </c>
      <c r="C36" s="8" t="s">
        <v>111</v>
      </c>
      <c r="D36" s="9" t="s">
        <v>112</v>
      </c>
      <c r="E36" s="10" t="s">
        <v>113</v>
      </c>
      <c r="F36" s="13" t="s">
        <v>114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ht="14.25" customHeight="1">
      <c r="A37" s="7">
        <v>36.0</v>
      </c>
      <c r="B37" s="7">
        <f t="shared" si="3"/>
        <v>3</v>
      </c>
      <c r="C37" s="8" t="s">
        <v>115</v>
      </c>
      <c r="D37" s="9" t="s">
        <v>116</v>
      </c>
      <c r="E37" s="10" t="s">
        <v>117</v>
      </c>
      <c r="F37" s="11" t="s">
        <v>118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ht="14.25" customHeight="1">
      <c r="A38" s="7">
        <v>37.0</v>
      </c>
      <c r="B38" s="7">
        <f t="shared" si="3"/>
        <v>1</v>
      </c>
      <c r="C38" s="8" t="s">
        <v>119</v>
      </c>
      <c r="D38" s="9" t="s">
        <v>120</v>
      </c>
      <c r="E38" s="10" t="s">
        <v>117</v>
      </c>
      <c r="F38" s="13" t="s">
        <v>121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ht="14.25" customHeight="1">
      <c r="A39" s="7">
        <v>38.0</v>
      </c>
      <c r="B39" s="7">
        <f t="shared" si="3"/>
        <v>2</v>
      </c>
      <c r="C39" s="8" t="s">
        <v>122</v>
      </c>
      <c r="D39" s="9" t="s">
        <v>123</v>
      </c>
      <c r="E39" s="10" t="s">
        <v>124</v>
      </c>
      <c r="F39" s="14" t="s">
        <v>125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ht="14.25" customHeight="1">
      <c r="A40" s="7">
        <v>39.0</v>
      </c>
      <c r="B40" s="7">
        <f t="shared" si="3"/>
        <v>2</v>
      </c>
      <c r="C40" s="8" t="s">
        <v>126</v>
      </c>
      <c r="D40" s="9" t="s">
        <v>127</v>
      </c>
      <c r="E40" s="10" t="s">
        <v>128</v>
      </c>
      <c r="F40" s="14" t="s">
        <v>129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ht="14.25" customHeight="1">
      <c r="A41" s="7">
        <v>40.0</v>
      </c>
      <c r="B41" s="7">
        <f t="shared" si="3"/>
        <v>2</v>
      </c>
      <c r="C41" s="8" t="s">
        <v>130</v>
      </c>
      <c r="D41" s="9" t="s">
        <v>131</v>
      </c>
      <c r="E41" s="10" t="s">
        <v>132</v>
      </c>
      <c r="F41" s="13" t="s">
        <v>133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ht="14.25" customHeight="1">
      <c r="A42" s="7">
        <v>41.0</v>
      </c>
      <c r="B42" s="7">
        <f t="shared" si="3"/>
        <v>2</v>
      </c>
      <c r="C42" s="8" t="s">
        <v>134</v>
      </c>
      <c r="D42" s="9" t="s">
        <v>135</v>
      </c>
      <c r="E42" s="10" t="s">
        <v>136</v>
      </c>
      <c r="F42" s="13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ht="14.25" customHeight="1">
      <c r="A43" s="7">
        <v>42.0</v>
      </c>
      <c r="B43" s="7">
        <f t="shared" si="3"/>
        <v>2</v>
      </c>
      <c r="C43" s="8" t="s">
        <v>137</v>
      </c>
      <c r="D43" s="9" t="s">
        <v>138</v>
      </c>
      <c r="E43" s="10" t="s">
        <v>139</v>
      </c>
      <c r="F43" s="14" t="s">
        <v>140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ht="14.25" customHeight="1">
      <c r="A44" s="7">
        <v>43.0</v>
      </c>
      <c r="B44" s="7">
        <f t="shared" si="3"/>
        <v>1</v>
      </c>
      <c r="C44" s="8" t="s">
        <v>141</v>
      </c>
      <c r="D44" s="9" t="s">
        <v>142</v>
      </c>
      <c r="E44" s="10" t="s">
        <v>143</v>
      </c>
      <c r="F44" s="15" t="s">
        <v>144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ht="14.25" customHeight="1">
      <c r="A45" s="18">
        <v>46.0</v>
      </c>
      <c r="B45" s="7">
        <f t="shared" si="3"/>
        <v>2</v>
      </c>
      <c r="C45" s="8" t="s">
        <v>145</v>
      </c>
      <c r="D45" s="9" t="s">
        <v>146</v>
      </c>
      <c r="E45" s="10" t="s">
        <v>147</v>
      </c>
      <c r="F45" s="14" t="s">
        <v>148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ht="14.25" customHeight="1">
      <c r="A46" s="19">
        <v>47.0</v>
      </c>
      <c r="B46" s="7">
        <v>1.0</v>
      </c>
      <c r="C46" s="8" t="s">
        <v>149</v>
      </c>
      <c r="D46" s="9" t="s">
        <v>150</v>
      </c>
      <c r="E46" s="10" t="s">
        <v>8</v>
      </c>
      <c r="F46" s="13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ht="14.25" customHeight="1">
      <c r="A47" s="7" t="s">
        <v>151</v>
      </c>
      <c r="B47" s="20"/>
      <c r="C47" s="8"/>
      <c r="D47" s="8"/>
      <c r="E47" s="21"/>
      <c r="F47" s="1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ht="14.25" customHeight="1">
      <c r="A48" s="22">
        <v>48.0</v>
      </c>
      <c r="B48" s="7">
        <f t="shared" ref="B48:B50" si="4">LEN(TRIM(C48))-LEN(SUBSTITUTE(TRIM(C48),",",""))+1</f>
        <v>11</v>
      </c>
      <c r="C48" s="8" t="s">
        <v>152</v>
      </c>
      <c r="D48" s="9" t="s">
        <v>153</v>
      </c>
      <c r="E48" s="10" t="s">
        <v>12</v>
      </c>
      <c r="F48" s="1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ht="14.25" customHeight="1">
      <c r="A49" s="22">
        <v>49.0</v>
      </c>
      <c r="B49" s="7">
        <f t="shared" si="4"/>
        <v>1</v>
      </c>
      <c r="C49" s="8" t="s">
        <v>154</v>
      </c>
      <c r="D49" s="9" t="s">
        <v>153</v>
      </c>
      <c r="E49" s="10" t="s">
        <v>59</v>
      </c>
      <c r="F49" s="1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ht="14.25" customHeight="1">
      <c r="A50" s="7">
        <v>50.0</v>
      </c>
      <c r="B50" s="20">
        <f t="shared" si="4"/>
        <v>3</v>
      </c>
      <c r="C50" s="8" t="s">
        <v>155</v>
      </c>
      <c r="D50" s="8" t="s">
        <v>156</v>
      </c>
      <c r="E50" s="21" t="s">
        <v>157</v>
      </c>
      <c r="F50" s="1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ht="14.25" customHeight="1">
      <c r="A51" s="23"/>
      <c r="B51" s="23"/>
      <c r="C51" s="24"/>
      <c r="D51" s="25"/>
      <c r="E51" s="2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ht="14.25" customHeight="1">
      <c r="A52" s="23"/>
      <c r="B52" s="23"/>
      <c r="C52" s="24"/>
      <c r="D52" s="25"/>
      <c r="E52" s="2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ht="14.25" customHeight="1">
      <c r="A53" s="23"/>
      <c r="B53" s="23"/>
      <c r="C53" s="24"/>
      <c r="D53" s="25"/>
      <c r="E53" s="2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ht="14.25" customHeight="1">
      <c r="A54" s="23"/>
      <c r="B54" s="23"/>
      <c r="C54" s="24"/>
      <c r="D54" s="25"/>
      <c r="E54" s="2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ht="14.25" customHeight="1">
      <c r="A55" s="23"/>
      <c r="B55" s="23"/>
      <c r="C55" s="24"/>
      <c r="D55" s="25"/>
      <c r="E55" s="2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ht="14.25" customHeight="1">
      <c r="A56" s="23"/>
      <c r="B56" s="23"/>
      <c r="C56" s="24"/>
      <c r="D56" s="25"/>
      <c r="E56" s="2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ht="14.25" customHeight="1">
      <c r="A57" s="23"/>
      <c r="B57" s="23"/>
      <c r="C57" s="24"/>
      <c r="D57" s="25"/>
      <c r="E57" s="2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ht="14.25" customHeight="1">
      <c r="A58" s="23"/>
      <c r="B58" s="23"/>
      <c r="C58" s="24"/>
      <c r="D58" s="25"/>
      <c r="E58" s="2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ht="14.25" customHeight="1">
      <c r="A59" s="23"/>
      <c r="B59" s="23"/>
      <c r="C59" s="24"/>
      <c r="D59" s="25"/>
      <c r="E59" s="2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ht="14.25" customHeight="1">
      <c r="A60" s="23"/>
      <c r="B60" s="23"/>
      <c r="C60" s="24"/>
      <c r="D60" s="25"/>
      <c r="E60" s="2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ht="14.25" customHeight="1">
      <c r="A61" s="23"/>
      <c r="B61" s="23"/>
      <c r="C61" s="24"/>
      <c r="D61" s="25"/>
      <c r="E61" s="2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ht="14.25" customHeight="1">
      <c r="A62" s="23"/>
      <c r="B62" s="23"/>
      <c r="C62" s="24"/>
      <c r="D62" s="25"/>
      <c r="E62" s="2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ht="14.25" customHeight="1">
      <c r="A63" s="23"/>
      <c r="B63" s="23"/>
      <c r="C63" s="24"/>
      <c r="D63" s="25"/>
      <c r="E63" s="2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ht="14.25" customHeight="1">
      <c r="A64" s="23"/>
      <c r="B64" s="23"/>
      <c r="C64" s="24"/>
      <c r="D64" s="25"/>
      <c r="E64" s="2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ht="14.25" customHeight="1">
      <c r="A65" s="23"/>
      <c r="B65" s="23"/>
      <c r="C65" s="24"/>
      <c r="D65" s="25"/>
      <c r="E65" s="2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ht="14.25" customHeight="1">
      <c r="A66" s="23"/>
      <c r="B66" s="23"/>
      <c r="C66" s="24"/>
      <c r="D66" s="25"/>
      <c r="E66" s="2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ht="14.25" customHeight="1">
      <c r="A67" s="23"/>
      <c r="B67" s="23"/>
      <c r="C67" s="24"/>
      <c r="D67" s="25"/>
      <c r="E67" s="2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ht="14.25" customHeight="1">
      <c r="A68" s="23"/>
      <c r="B68" s="23"/>
      <c r="C68" s="24"/>
      <c r="D68" s="25"/>
      <c r="E68" s="2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ht="14.25" customHeight="1">
      <c r="A69" s="23"/>
      <c r="B69" s="23"/>
      <c r="C69" s="24"/>
      <c r="D69" s="25"/>
      <c r="E69" s="2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ht="14.25" customHeight="1">
      <c r="A70" s="23"/>
      <c r="B70" s="23"/>
      <c r="C70" s="24"/>
      <c r="D70" s="25"/>
      <c r="E70" s="2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ht="14.25" customHeight="1">
      <c r="A71" s="23"/>
      <c r="B71" s="23"/>
      <c r="C71" s="24"/>
      <c r="D71" s="25"/>
      <c r="E71" s="2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ht="14.25" customHeight="1">
      <c r="A72" s="23"/>
      <c r="B72" s="23"/>
      <c r="C72" s="24"/>
      <c r="D72" s="25"/>
      <c r="E72" s="2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ht="14.25" customHeight="1">
      <c r="A73" s="23"/>
      <c r="B73" s="23"/>
      <c r="C73" s="24"/>
      <c r="D73" s="25"/>
      <c r="E73" s="2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ht="14.25" customHeight="1">
      <c r="A74" s="23"/>
      <c r="B74" s="23"/>
      <c r="C74" s="24"/>
      <c r="D74" s="25"/>
      <c r="E74" s="2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ht="14.25" customHeight="1">
      <c r="A75" s="23"/>
      <c r="B75" s="23"/>
      <c r="C75" s="24"/>
      <c r="D75" s="25"/>
      <c r="E75" s="2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ht="14.25" customHeight="1">
      <c r="A76" s="23"/>
      <c r="B76" s="23"/>
      <c r="C76" s="24"/>
      <c r="D76" s="25"/>
      <c r="E76" s="2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ht="14.25" customHeight="1">
      <c r="A77" s="23"/>
      <c r="B77" s="23"/>
      <c r="C77" s="24"/>
      <c r="D77" s="25"/>
      <c r="E77" s="2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ht="14.25" customHeight="1">
      <c r="A78" s="23"/>
      <c r="B78" s="23"/>
      <c r="C78" s="24"/>
      <c r="D78" s="25"/>
      <c r="E78" s="2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ht="14.25" customHeight="1">
      <c r="A79" s="23"/>
      <c r="B79" s="23"/>
      <c r="C79" s="24"/>
      <c r="D79" s="25"/>
      <c r="E79" s="2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ht="14.25" customHeight="1">
      <c r="A80" s="23"/>
      <c r="B80" s="23"/>
      <c r="C80" s="24"/>
      <c r="D80" s="25"/>
      <c r="E80" s="2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ht="14.25" customHeight="1">
      <c r="A81" s="23"/>
      <c r="B81" s="23"/>
      <c r="C81" s="24"/>
      <c r="D81" s="25"/>
      <c r="E81" s="2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ht="14.25" customHeight="1">
      <c r="A82" s="23"/>
      <c r="B82" s="23"/>
      <c r="C82" s="24"/>
      <c r="D82" s="25"/>
      <c r="E82" s="2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ht="14.25" customHeight="1">
      <c r="A83" s="23"/>
      <c r="B83" s="23"/>
      <c r="C83" s="24"/>
      <c r="D83" s="25"/>
      <c r="E83" s="2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ht="14.25" customHeight="1">
      <c r="A84" s="23"/>
      <c r="B84" s="23"/>
      <c r="C84" s="24"/>
      <c r="D84" s="25"/>
      <c r="E84" s="2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ht="14.25" customHeight="1">
      <c r="A85" s="23"/>
      <c r="B85" s="23"/>
      <c r="C85" s="24"/>
      <c r="D85" s="25"/>
      <c r="E85" s="2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ht="14.25" customHeight="1">
      <c r="A86" s="23"/>
      <c r="B86" s="23"/>
      <c r="C86" s="24"/>
      <c r="D86" s="25"/>
      <c r="E86" s="2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ht="14.25" customHeight="1">
      <c r="A87" s="23"/>
      <c r="B87" s="23"/>
      <c r="C87" s="24"/>
      <c r="D87" s="25"/>
      <c r="E87" s="2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ht="14.25" customHeight="1">
      <c r="A88" s="23"/>
      <c r="B88" s="23"/>
      <c r="C88" s="24"/>
      <c r="D88" s="25"/>
      <c r="E88" s="2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ht="14.25" customHeight="1">
      <c r="A89" s="23"/>
      <c r="B89" s="23"/>
      <c r="C89" s="24"/>
      <c r="D89" s="25"/>
      <c r="E89" s="2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ht="14.25" customHeight="1">
      <c r="A90" s="23"/>
      <c r="B90" s="23"/>
      <c r="C90" s="24"/>
      <c r="D90" s="25"/>
      <c r="E90" s="2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ht="14.25" customHeight="1">
      <c r="A91" s="23"/>
      <c r="B91" s="23"/>
      <c r="C91" s="24"/>
      <c r="D91" s="25"/>
      <c r="E91" s="2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ht="14.25" customHeight="1">
      <c r="A92" s="23"/>
      <c r="B92" s="23"/>
      <c r="C92" s="24"/>
      <c r="D92" s="25"/>
      <c r="E92" s="2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ht="14.25" customHeight="1">
      <c r="A93" s="23"/>
      <c r="B93" s="23"/>
      <c r="C93" s="24"/>
      <c r="D93" s="25"/>
      <c r="E93" s="2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ht="14.25" customHeight="1">
      <c r="A94" s="23"/>
      <c r="B94" s="23"/>
      <c r="C94" s="24"/>
      <c r="D94" s="25"/>
      <c r="E94" s="2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ht="14.25" customHeight="1">
      <c r="A95" s="23"/>
      <c r="B95" s="23"/>
      <c r="C95" s="24"/>
      <c r="D95" s="25"/>
      <c r="E95" s="2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ht="14.25" customHeight="1">
      <c r="A96" s="23"/>
      <c r="B96" s="23"/>
      <c r="C96" s="24"/>
      <c r="D96" s="25"/>
      <c r="E96" s="2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ht="14.25" customHeight="1">
      <c r="A97" s="23"/>
      <c r="B97" s="23"/>
      <c r="C97" s="24"/>
      <c r="D97" s="25"/>
      <c r="E97" s="2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ht="14.25" customHeight="1">
      <c r="A98" s="23"/>
      <c r="B98" s="23"/>
      <c r="C98" s="24"/>
      <c r="D98" s="25"/>
      <c r="E98" s="2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ht="14.25" customHeight="1">
      <c r="A99" s="23"/>
      <c r="B99" s="23"/>
      <c r="C99" s="24"/>
      <c r="D99" s="25"/>
      <c r="E99" s="2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ht="14.25" customHeight="1">
      <c r="A100" s="23"/>
      <c r="B100" s="23"/>
      <c r="C100" s="24"/>
      <c r="D100" s="25"/>
      <c r="E100" s="2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ht="14.25" customHeight="1">
      <c r="A101" s="23"/>
      <c r="B101" s="23"/>
      <c r="C101" s="24"/>
      <c r="D101" s="25"/>
      <c r="E101" s="2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ht="14.25" customHeight="1">
      <c r="A102" s="23"/>
      <c r="B102" s="23"/>
      <c r="C102" s="24"/>
      <c r="D102" s="25"/>
      <c r="E102" s="2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ht="14.25" customHeight="1">
      <c r="A103" s="23"/>
      <c r="B103" s="23"/>
      <c r="C103" s="24"/>
      <c r="D103" s="25"/>
      <c r="E103" s="2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ht="14.25" customHeight="1">
      <c r="A104" s="23"/>
      <c r="B104" s="23"/>
      <c r="C104" s="24"/>
      <c r="D104" s="25"/>
      <c r="E104" s="2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ht="14.25" customHeight="1">
      <c r="A105" s="23"/>
      <c r="B105" s="23"/>
      <c r="C105" s="24"/>
      <c r="D105" s="25"/>
      <c r="E105" s="2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ht="14.25" customHeight="1">
      <c r="A106" s="23"/>
      <c r="B106" s="23"/>
      <c r="C106" s="24"/>
      <c r="D106" s="25"/>
      <c r="E106" s="2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ht="14.25" customHeight="1">
      <c r="A107" s="23"/>
      <c r="B107" s="23"/>
      <c r="C107" s="24"/>
      <c r="D107" s="25"/>
      <c r="E107" s="2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ht="14.25" customHeight="1">
      <c r="A108" s="23"/>
      <c r="B108" s="23"/>
      <c r="C108" s="24"/>
      <c r="D108" s="25"/>
      <c r="E108" s="2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ht="14.25" customHeight="1">
      <c r="A109" s="23"/>
      <c r="B109" s="23"/>
      <c r="C109" s="24"/>
      <c r="D109" s="25"/>
      <c r="E109" s="2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ht="14.25" customHeight="1">
      <c r="A110" s="23"/>
      <c r="B110" s="23"/>
      <c r="C110" s="24"/>
      <c r="D110" s="25"/>
      <c r="E110" s="2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ht="14.25" customHeight="1">
      <c r="A111" s="23"/>
      <c r="B111" s="23"/>
      <c r="C111" s="24"/>
      <c r="D111" s="25"/>
      <c r="E111" s="2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ht="14.25" customHeight="1">
      <c r="A112" s="23"/>
      <c r="B112" s="23"/>
      <c r="C112" s="24"/>
      <c r="D112" s="25"/>
      <c r="E112" s="2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ht="14.25" customHeight="1">
      <c r="A113" s="23"/>
      <c r="B113" s="23"/>
      <c r="C113" s="24"/>
      <c r="D113" s="25"/>
      <c r="E113" s="2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ht="14.25" customHeight="1">
      <c r="A114" s="23"/>
      <c r="B114" s="23"/>
      <c r="C114" s="24"/>
      <c r="D114" s="25"/>
      <c r="E114" s="2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ht="14.25" customHeight="1">
      <c r="A115" s="23"/>
      <c r="B115" s="23"/>
      <c r="C115" s="24"/>
      <c r="D115" s="25"/>
      <c r="E115" s="2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ht="14.25" customHeight="1">
      <c r="A116" s="23"/>
      <c r="B116" s="23"/>
      <c r="C116" s="24"/>
      <c r="D116" s="25"/>
      <c r="E116" s="2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ht="14.25" customHeight="1">
      <c r="A117" s="23"/>
      <c r="B117" s="23"/>
      <c r="C117" s="24"/>
      <c r="D117" s="25"/>
      <c r="E117" s="2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ht="14.25" customHeight="1">
      <c r="A118" s="23"/>
      <c r="B118" s="23"/>
      <c r="C118" s="24"/>
      <c r="D118" s="25"/>
      <c r="E118" s="2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ht="14.25" customHeight="1">
      <c r="A119" s="23"/>
      <c r="B119" s="23"/>
      <c r="C119" s="24"/>
      <c r="D119" s="25"/>
      <c r="E119" s="2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ht="14.25" customHeight="1">
      <c r="A120" s="23"/>
      <c r="B120" s="23"/>
      <c r="C120" s="24"/>
      <c r="D120" s="25"/>
      <c r="E120" s="2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ht="14.25" customHeight="1">
      <c r="A121" s="23"/>
      <c r="B121" s="23"/>
      <c r="C121" s="24"/>
      <c r="D121" s="25"/>
      <c r="E121" s="2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ht="14.25" customHeight="1">
      <c r="A122" s="23"/>
      <c r="B122" s="23"/>
      <c r="C122" s="24"/>
      <c r="D122" s="25"/>
      <c r="E122" s="2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ht="14.25" customHeight="1">
      <c r="A123" s="23"/>
      <c r="B123" s="23"/>
      <c r="C123" s="24"/>
      <c r="D123" s="25"/>
      <c r="E123" s="2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ht="14.25" customHeight="1">
      <c r="A124" s="23"/>
      <c r="B124" s="23"/>
      <c r="C124" s="24"/>
      <c r="D124" s="25"/>
      <c r="E124" s="2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ht="14.25" customHeight="1">
      <c r="A125" s="23"/>
      <c r="B125" s="23"/>
      <c r="C125" s="24"/>
      <c r="D125" s="25"/>
      <c r="E125" s="2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ht="14.25" customHeight="1">
      <c r="A126" s="23"/>
      <c r="B126" s="23"/>
      <c r="C126" s="24"/>
      <c r="D126" s="25"/>
      <c r="E126" s="2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ht="14.25" customHeight="1">
      <c r="A127" s="23"/>
      <c r="B127" s="23"/>
      <c r="C127" s="24"/>
      <c r="D127" s="25"/>
      <c r="E127" s="2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ht="14.25" customHeight="1">
      <c r="A128" s="23"/>
      <c r="B128" s="23"/>
      <c r="C128" s="24"/>
      <c r="D128" s="25"/>
      <c r="E128" s="2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ht="14.25" customHeight="1">
      <c r="A129" s="23"/>
      <c r="B129" s="23"/>
      <c r="C129" s="24"/>
      <c r="D129" s="25"/>
      <c r="E129" s="2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ht="14.25" customHeight="1">
      <c r="A130" s="23"/>
      <c r="B130" s="23"/>
      <c r="C130" s="24"/>
      <c r="D130" s="25"/>
      <c r="E130" s="2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ht="14.25" customHeight="1">
      <c r="A131" s="23"/>
      <c r="B131" s="23"/>
      <c r="C131" s="24"/>
      <c r="D131" s="25"/>
      <c r="E131" s="2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ht="14.25" customHeight="1">
      <c r="A132" s="23"/>
      <c r="B132" s="23"/>
      <c r="C132" s="24"/>
      <c r="D132" s="25"/>
      <c r="E132" s="2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ht="14.25" customHeight="1">
      <c r="A133" s="23"/>
      <c r="B133" s="23"/>
      <c r="C133" s="24"/>
      <c r="D133" s="25"/>
      <c r="E133" s="2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ht="14.25" customHeight="1">
      <c r="A134" s="23"/>
      <c r="B134" s="23"/>
      <c r="C134" s="24"/>
      <c r="D134" s="25"/>
      <c r="E134" s="2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ht="14.25" customHeight="1">
      <c r="A135" s="23"/>
      <c r="B135" s="23"/>
      <c r="C135" s="24"/>
      <c r="D135" s="25"/>
      <c r="E135" s="2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ht="14.25" customHeight="1">
      <c r="A136" s="23"/>
      <c r="B136" s="23"/>
      <c r="C136" s="24"/>
      <c r="D136" s="25"/>
      <c r="E136" s="2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ht="14.25" customHeight="1">
      <c r="A137" s="23"/>
      <c r="B137" s="23"/>
      <c r="C137" s="24"/>
      <c r="D137" s="25"/>
      <c r="E137" s="2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ht="14.25" customHeight="1">
      <c r="A138" s="23"/>
      <c r="B138" s="23"/>
      <c r="C138" s="24"/>
      <c r="D138" s="25"/>
      <c r="E138" s="2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ht="14.25" customHeight="1">
      <c r="A139" s="23"/>
      <c r="B139" s="23"/>
      <c r="C139" s="24"/>
      <c r="D139" s="25"/>
      <c r="E139" s="2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ht="14.25" customHeight="1">
      <c r="A140" s="23"/>
      <c r="B140" s="23"/>
      <c r="C140" s="24"/>
      <c r="D140" s="25"/>
      <c r="E140" s="2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ht="14.25" customHeight="1">
      <c r="A141" s="23"/>
      <c r="B141" s="23"/>
      <c r="C141" s="24"/>
      <c r="D141" s="25"/>
      <c r="E141" s="2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ht="14.25" customHeight="1">
      <c r="A142" s="23"/>
      <c r="B142" s="23"/>
      <c r="C142" s="24"/>
      <c r="D142" s="25"/>
      <c r="E142" s="2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ht="14.25" customHeight="1">
      <c r="A143" s="23"/>
      <c r="B143" s="23"/>
      <c r="C143" s="24"/>
      <c r="D143" s="25"/>
      <c r="E143" s="2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ht="14.25" customHeight="1">
      <c r="A144" s="23"/>
      <c r="B144" s="23"/>
      <c r="C144" s="24"/>
      <c r="D144" s="25"/>
      <c r="E144" s="2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ht="14.25" customHeight="1">
      <c r="A145" s="23"/>
      <c r="B145" s="23"/>
      <c r="C145" s="24"/>
      <c r="D145" s="25"/>
      <c r="E145" s="2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ht="14.25" customHeight="1">
      <c r="A146" s="23"/>
      <c r="B146" s="23"/>
      <c r="C146" s="24"/>
      <c r="D146" s="25"/>
      <c r="E146" s="2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ht="14.25" customHeight="1">
      <c r="A147" s="23"/>
      <c r="B147" s="23"/>
      <c r="C147" s="24"/>
      <c r="D147" s="25"/>
      <c r="E147" s="2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ht="14.25" customHeight="1">
      <c r="A148" s="23"/>
      <c r="B148" s="23"/>
      <c r="C148" s="24"/>
      <c r="D148" s="25"/>
      <c r="E148" s="2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ht="14.25" customHeight="1">
      <c r="A149" s="23"/>
      <c r="B149" s="23"/>
      <c r="C149" s="24"/>
      <c r="D149" s="25"/>
      <c r="E149" s="2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ht="14.25" customHeight="1">
      <c r="A150" s="23"/>
      <c r="B150" s="23"/>
      <c r="C150" s="24"/>
      <c r="D150" s="25"/>
      <c r="E150" s="2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ht="14.25" customHeight="1">
      <c r="A151" s="23"/>
      <c r="B151" s="23"/>
      <c r="C151" s="24"/>
      <c r="D151" s="25"/>
      <c r="E151" s="2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ht="14.25" customHeight="1">
      <c r="A152" s="23"/>
      <c r="B152" s="23"/>
      <c r="C152" s="24"/>
      <c r="D152" s="25"/>
      <c r="E152" s="2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ht="14.25" customHeight="1">
      <c r="A153" s="23"/>
      <c r="B153" s="23"/>
      <c r="C153" s="24"/>
      <c r="D153" s="25"/>
      <c r="E153" s="2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ht="14.25" customHeight="1">
      <c r="A154" s="23"/>
      <c r="B154" s="23"/>
      <c r="C154" s="24"/>
      <c r="D154" s="25"/>
      <c r="E154" s="2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ht="14.25" customHeight="1">
      <c r="A155" s="23"/>
      <c r="B155" s="23"/>
      <c r="C155" s="24"/>
      <c r="D155" s="25"/>
      <c r="E155" s="2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ht="14.25" customHeight="1">
      <c r="A156" s="23"/>
      <c r="B156" s="23"/>
      <c r="C156" s="24"/>
      <c r="D156" s="25"/>
      <c r="E156" s="2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ht="14.25" customHeight="1">
      <c r="A157" s="23"/>
      <c r="B157" s="23"/>
      <c r="C157" s="24"/>
      <c r="D157" s="25"/>
      <c r="E157" s="2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ht="14.25" customHeight="1">
      <c r="A158" s="23"/>
      <c r="B158" s="23"/>
      <c r="C158" s="24"/>
      <c r="D158" s="25"/>
      <c r="E158" s="2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ht="14.25" customHeight="1">
      <c r="A159" s="23"/>
      <c r="B159" s="23"/>
      <c r="C159" s="24"/>
      <c r="D159" s="25"/>
      <c r="E159" s="2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ht="14.25" customHeight="1">
      <c r="A160" s="23"/>
      <c r="B160" s="23"/>
      <c r="C160" s="24"/>
      <c r="D160" s="25"/>
      <c r="E160" s="2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ht="14.25" customHeight="1">
      <c r="A161" s="23"/>
      <c r="B161" s="23"/>
      <c r="C161" s="24"/>
      <c r="D161" s="25"/>
      <c r="E161" s="2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ht="14.25" customHeight="1">
      <c r="A162" s="23"/>
      <c r="B162" s="23"/>
      <c r="C162" s="24"/>
      <c r="D162" s="25"/>
      <c r="E162" s="2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ht="14.25" customHeight="1">
      <c r="A163" s="23"/>
      <c r="B163" s="23"/>
      <c r="C163" s="24"/>
      <c r="D163" s="25"/>
      <c r="E163" s="2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ht="14.25" customHeight="1">
      <c r="A164" s="23"/>
      <c r="B164" s="23"/>
      <c r="C164" s="24"/>
      <c r="D164" s="25"/>
      <c r="E164" s="2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ht="14.25" customHeight="1">
      <c r="A165" s="23"/>
      <c r="B165" s="23"/>
      <c r="C165" s="24"/>
      <c r="D165" s="25"/>
      <c r="E165" s="2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ht="14.25" customHeight="1">
      <c r="A166" s="23"/>
      <c r="B166" s="23"/>
      <c r="C166" s="24"/>
      <c r="D166" s="25"/>
      <c r="E166" s="2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ht="14.25" customHeight="1">
      <c r="A167" s="23"/>
      <c r="B167" s="23"/>
      <c r="C167" s="24"/>
      <c r="D167" s="25"/>
      <c r="E167" s="2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ht="14.25" customHeight="1">
      <c r="A168" s="23"/>
      <c r="B168" s="23"/>
      <c r="C168" s="24"/>
      <c r="D168" s="25"/>
      <c r="E168" s="2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ht="14.25" customHeight="1">
      <c r="A169" s="23"/>
      <c r="B169" s="23"/>
      <c r="C169" s="24"/>
      <c r="D169" s="25"/>
      <c r="E169" s="2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ht="14.25" customHeight="1">
      <c r="A170" s="23"/>
      <c r="B170" s="23"/>
      <c r="C170" s="24"/>
      <c r="D170" s="25"/>
      <c r="E170" s="2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ht="14.25" customHeight="1">
      <c r="A171" s="23"/>
      <c r="B171" s="23"/>
      <c r="C171" s="24"/>
      <c r="D171" s="25"/>
      <c r="E171" s="2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ht="14.25" customHeight="1">
      <c r="A172" s="23"/>
      <c r="B172" s="23"/>
      <c r="C172" s="24"/>
      <c r="D172" s="25"/>
      <c r="E172" s="2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ht="14.25" customHeight="1">
      <c r="A173" s="23"/>
      <c r="B173" s="23"/>
      <c r="C173" s="24"/>
      <c r="D173" s="25"/>
      <c r="E173" s="2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ht="14.25" customHeight="1">
      <c r="A174" s="23"/>
      <c r="B174" s="23"/>
      <c r="C174" s="24"/>
      <c r="D174" s="25"/>
      <c r="E174" s="2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ht="14.25" customHeight="1">
      <c r="A175" s="23"/>
      <c r="B175" s="23"/>
      <c r="C175" s="24"/>
      <c r="D175" s="25"/>
      <c r="E175" s="2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ht="14.25" customHeight="1">
      <c r="A176" s="23"/>
      <c r="B176" s="23"/>
      <c r="C176" s="24"/>
      <c r="D176" s="25"/>
      <c r="E176" s="2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ht="14.25" customHeight="1">
      <c r="A177" s="23"/>
      <c r="B177" s="23"/>
      <c r="C177" s="24"/>
      <c r="D177" s="25"/>
      <c r="E177" s="2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ht="14.25" customHeight="1">
      <c r="A178" s="23"/>
      <c r="B178" s="23"/>
      <c r="C178" s="24"/>
      <c r="D178" s="25"/>
      <c r="E178" s="2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ht="14.25" customHeight="1">
      <c r="A179" s="23"/>
      <c r="B179" s="23"/>
      <c r="C179" s="24"/>
      <c r="D179" s="25"/>
      <c r="E179" s="2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ht="14.25" customHeight="1">
      <c r="A180" s="23"/>
      <c r="B180" s="23"/>
      <c r="C180" s="24"/>
      <c r="D180" s="25"/>
      <c r="E180" s="2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ht="14.25" customHeight="1">
      <c r="A181" s="23"/>
      <c r="B181" s="23"/>
      <c r="C181" s="24"/>
      <c r="D181" s="25"/>
      <c r="E181" s="2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ht="14.25" customHeight="1">
      <c r="A182" s="23"/>
      <c r="B182" s="23"/>
      <c r="C182" s="24"/>
      <c r="D182" s="25"/>
      <c r="E182" s="2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ht="14.25" customHeight="1">
      <c r="A183" s="23"/>
      <c r="B183" s="23"/>
      <c r="C183" s="24"/>
      <c r="D183" s="25"/>
      <c r="E183" s="2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ht="14.25" customHeight="1">
      <c r="A184" s="23"/>
      <c r="B184" s="23"/>
      <c r="C184" s="24"/>
      <c r="D184" s="25"/>
      <c r="E184" s="2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ht="14.25" customHeight="1">
      <c r="A185" s="23"/>
      <c r="B185" s="23"/>
      <c r="C185" s="24"/>
      <c r="D185" s="25"/>
      <c r="E185" s="2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ht="14.25" customHeight="1">
      <c r="A186" s="23"/>
      <c r="B186" s="23"/>
      <c r="C186" s="24"/>
      <c r="D186" s="25"/>
      <c r="E186" s="2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ht="14.25" customHeight="1">
      <c r="A187" s="23"/>
      <c r="B187" s="23"/>
      <c r="C187" s="24"/>
      <c r="D187" s="25"/>
      <c r="E187" s="2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ht="14.25" customHeight="1">
      <c r="A188" s="23"/>
      <c r="B188" s="23"/>
      <c r="C188" s="24"/>
      <c r="D188" s="25"/>
      <c r="E188" s="2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ht="14.25" customHeight="1">
      <c r="A189" s="23"/>
      <c r="B189" s="23"/>
      <c r="C189" s="24"/>
      <c r="D189" s="25"/>
      <c r="E189" s="2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ht="14.25" customHeight="1">
      <c r="A190" s="23"/>
      <c r="B190" s="23"/>
      <c r="C190" s="24"/>
      <c r="D190" s="25"/>
      <c r="E190" s="2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ht="14.25" customHeight="1">
      <c r="A191" s="23"/>
      <c r="B191" s="23"/>
      <c r="C191" s="24"/>
      <c r="D191" s="25"/>
      <c r="E191" s="2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ht="14.25" customHeight="1">
      <c r="A192" s="23"/>
      <c r="B192" s="23"/>
      <c r="C192" s="24"/>
      <c r="D192" s="25"/>
      <c r="E192" s="2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ht="14.25" customHeight="1">
      <c r="A193" s="23"/>
      <c r="B193" s="23"/>
      <c r="C193" s="24"/>
      <c r="D193" s="25"/>
      <c r="E193" s="2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ht="14.25" customHeight="1">
      <c r="A194" s="23"/>
      <c r="B194" s="23"/>
      <c r="C194" s="24"/>
      <c r="D194" s="25"/>
      <c r="E194" s="2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ht="14.25" customHeight="1">
      <c r="A195" s="23"/>
      <c r="B195" s="23"/>
      <c r="C195" s="24"/>
      <c r="D195" s="25"/>
      <c r="E195" s="2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ht="14.25" customHeight="1">
      <c r="A196" s="23"/>
      <c r="B196" s="23"/>
      <c r="C196" s="24"/>
      <c r="D196" s="25"/>
      <c r="E196" s="2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ht="14.25" customHeight="1">
      <c r="A197" s="23"/>
      <c r="B197" s="23"/>
      <c r="C197" s="24"/>
      <c r="D197" s="25"/>
      <c r="E197" s="2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ht="14.25" customHeight="1">
      <c r="A198" s="23"/>
      <c r="B198" s="23"/>
      <c r="C198" s="24"/>
      <c r="D198" s="25"/>
      <c r="E198" s="2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ht="14.25" customHeight="1">
      <c r="A199" s="23"/>
      <c r="B199" s="23"/>
      <c r="C199" s="24"/>
      <c r="D199" s="25"/>
      <c r="E199" s="2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ht="14.25" customHeight="1">
      <c r="A200" s="23"/>
      <c r="B200" s="23"/>
      <c r="C200" s="24"/>
      <c r="D200" s="25"/>
      <c r="E200" s="2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ht="14.25" customHeight="1">
      <c r="A201" s="23"/>
      <c r="B201" s="23"/>
      <c r="C201" s="24"/>
      <c r="D201" s="25"/>
      <c r="E201" s="2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ht="14.25" customHeight="1">
      <c r="A202" s="23"/>
      <c r="B202" s="23"/>
      <c r="C202" s="24"/>
      <c r="D202" s="25"/>
      <c r="E202" s="2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ht="14.25" customHeight="1">
      <c r="A203" s="23"/>
      <c r="B203" s="23"/>
      <c r="C203" s="24"/>
      <c r="D203" s="25"/>
      <c r="E203" s="2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ht="14.25" customHeight="1">
      <c r="A204" s="23"/>
      <c r="B204" s="23"/>
      <c r="C204" s="24"/>
      <c r="D204" s="25"/>
      <c r="E204" s="2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ht="14.25" customHeight="1">
      <c r="A205" s="23"/>
      <c r="B205" s="23"/>
      <c r="C205" s="24"/>
      <c r="D205" s="25"/>
      <c r="E205" s="2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ht="14.25" customHeight="1">
      <c r="A206" s="23"/>
      <c r="B206" s="23"/>
      <c r="C206" s="24"/>
      <c r="D206" s="25"/>
      <c r="E206" s="2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ht="14.25" customHeight="1">
      <c r="A207" s="23"/>
      <c r="B207" s="23"/>
      <c r="C207" s="24"/>
      <c r="D207" s="25"/>
      <c r="E207" s="2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ht="14.25" customHeight="1">
      <c r="A208" s="23"/>
      <c r="B208" s="23"/>
      <c r="C208" s="24"/>
      <c r="D208" s="25"/>
      <c r="E208" s="2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ht="14.25" customHeight="1">
      <c r="A209" s="23"/>
      <c r="B209" s="23"/>
      <c r="C209" s="24"/>
      <c r="D209" s="25"/>
      <c r="E209" s="2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ht="14.25" customHeight="1">
      <c r="A210" s="23"/>
      <c r="B210" s="23"/>
      <c r="C210" s="24"/>
      <c r="D210" s="25"/>
      <c r="E210" s="2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ht="14.25" customHeight="1">
      <c r="A211" s="23"/>
      <c r="B211" s="23"/>
      <c r="C211" s="24"/>
      <c r="D211" s="25"/>
      <c r="E211" s="2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ht="14.25" customHeight="1">
      <c r="A212" s="23"/>
      <c r="B212" s="23"/>
      <c r="C212" s="24"/>
      <c r="D212" s="25"/>
      <c r="E212" s="2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ht="14.25" customHeight="1">
      <c r="A213" s="23"/>
      <c r="B213" s="23"/>
      <c r="C213" s="24"/>
      <c r="D213" s="25"/>
      <c r="E213" s="2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ht="14.25" customHeight="1">
      <c r="A214" s="23"/>
      <c r="B214" s="23"/>
      <c r="C214" s="24"/>
      <c r="D214" s="25"/>
      <c r="E214" s="2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ht="14.25" customHeight="1">
      <c r="A215" s="23"/>
      <c r="B215" s="23"/>
      <c r="C215" s="24"/>
      <c r="D215" s="25"/>
      <c r="E215" s="2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ht="14.25" customHeight="1">
      <c r="A216" s="23"/>
      <c r="B216" s="23"/>
      <c r="C216" s="24"/>
      <c r="D216" s="25"/>
      <c r="E216" s="2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ht="14.25" customHeight="1">
      <c r="A217" s="23"/>
      <c r="B217" s="23"/>
      <c r="C217" s="24"/>
      <c r="D217" s="25"/>
      <c r="E217" s="2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ht="14.25" customHeight="1">
      <c r="A218" s="23"/>
      <c r="B218" s="23"/>
      <c r="C218" s="24"/>
      <c r="D218" s="25"/>
      <c r="E218" s="2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ht="14.25" customHeight="1">
      <c r="A219" s="23"/>
      <c r="B219" s="23"/>
      <c r="C219" s="24"/>
      <c r="D219" s="25"/>
      <c r="E219" s="2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ht="14.25" customHeight="1">
      <c r="A220" s="23"/>
      <c r="B220" s="23"/>
      <c r="C220" s="24"/>
      <c r="D220" s="25"/>
      <c r="E220" s="2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ht="14.25" customHeight="1">
      <c r="A221" s="23"/>
      <c r="B221" s="23"/>
      <c r="C221" s="24"/>
      <c r="D221" s="25"/>
      <c r="E221" s="2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ht="14.25" customHeight="1">
      <c r="A222" s="23"/>
      <c r="B222" s="23"/>
      <c r="C222" s="24"/>
      <c r="D222" s="25"/>
      <c r="E222" s="2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ht="14.25" customHeight="1">
      <c r="A223" s="23"/>
      <c r="B223" s="23"/>
      <c r="C223" s="24"/>
      <c r="D223" s="25"/>
      <c r="E223" s="2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ht="14.25" customHeight="1">
      <c r="A224" s="23"/>
      <c r="B224" s="23"/>
      <c r="C224" s="24"/>
      <c r="D224" s="25"/>
      <c r="E224" s="2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ht="14.25" customHeight="1">
      <c r="A225" s="23"/>
      <c r="B225" s="23"/>
      <c r="C225" s="24"/>
      <c r="D225" s="25"/>
      <c r="E225" s="2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ht="14.25" customHeight="1">
      <c r="A226" s="23"/>
      <c r="B226" s="23"/>
      <c r="C226" s="24"/>
      <c r="D226" s="25"/>
      <c r="E226" s="2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ht="14.25" customHeight="1">
      <c r="A227" s="23"/>
      <c r="B227" s="23"/>
      <c r="C227" s="24"/>
      <c r="D227" s="25"/>
      <c r="E227" s="2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ht="14.25" customHeight="1">
      <c r="A228" s="23"/>
      <c r="B228" s="23"/>
      <c r="C228" s="24"/>
      <c r="D228" s="25"/>
      <c r="E228" s="2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ht="14.25" customHeight="1">
      <c r="A229" s="23"/>
      <c r="B229" s="23"/>
      <c r="C229" s="24"/>
      <c r="D229" s="25"/>
      <c r="E229" s="2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ht="14.25" customHeight="1">
      <c r="A230" s="23"/>
      <c r="B230" s="23"/>
      <c r="C230" s="24"/>
      <c r="D230" s="25"/>
      <c r="E230" s="2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ht="14.25" customHeight="1">
      <c r="A231" s="23"/>
      <c r="B231" s="23"/>
      <c r="C231" s="24"/>
      <c r="D231" s="25"/>
      <c r="E231" s="2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ht="14.25" customHeight="1">
      <c r="A232" s="23"/>
      <c r="B232" s="23"/>
      <c r="C232" s="24"/>
      <c r="D232" s="25"/>
      <c r="E232" s="2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ht="14.25" customHeight="1">
      <c r="A233" s="23"/>
      <c r="B233" s="23"/>
      <c r="C233" s="24"/>
      <c r="D233" s="25"/>
      <c r="E233" s="2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ht="14.25" customHeight="1">
      <c r="A234" s="23"/>
      <c r="B234" s="23"/>
      <c r="C234" s="24"/>
      <c r="D234" s="25"/>
      <c r="E234" s="2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ht="14.25" customHeight="1">
      <c r="A235" s="23"/>
      <c r="B235" s="23"/>
      <c r="C235" s="24"/>
      <c r="D235" s="25"/>
      <c r="E235" s="2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ht="14.25" customHeight="1">
      <c r="A236" s="23"/>
      <c r="B236" s="23"/>
      <c r="C236" s="24"/>
      <c r="D236" s="25"/>
      <c r="E236" s="2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ht="14.25" customHeight="1">
      <c r="A237" s="23"/>
      <c r="B237" s="23"/>
      <c r="C237" s="24"/>
      <c r="D237" s="25"/>
      <c r="E237" s="2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ht="14.25" customHeight="1">
      <c r="A238" s="23"/>
      <c r="B238" s="23"/>
      <c r="C238" s="24"/>
      <c r="D238" s="25"/>
      <c r="E238" s="2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ht="14.25" customHeight="1">
      <c r="A239" s="23"/>
      <c r="B239" s="23"/>
      <c r="C239" s="24"/>
      <c r="D239" s="25"/>
      <c r="E239" s="2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ht="14.25" customHeight="1">
      <c r="A240" s="23"/>
      <c r="B240" s="23"/>
      <c r="C240" s="24"/>
      <c r="D240" s="25"/>
      <c r="E240" s="2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ht="14.25" customHeight="1">
      <c r="A241" s="23"/>
      <c r="B241" s="23"/>
      <c r="C241" s="24"/>
      <c r="D241" s="25"/>
      <c r="E241" s="2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ht="14.25" customHeight="1">
      <c r="A242" s="23"/>
      <c r="B242" s="23"/>
      <c r="C242" s="24"/>
      <c r="D242" s="25"/>
      <c r="E242" s="2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ht="14.25" customHeight="1">
      <c r="A243" s="23"/>
      <c r="B243" s="23"/>
      <c r="C243" s="24"/>
      <c r="D243" s="25"/>
      <c r="E243" s="2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ht="14.25" customHeight="1">
      <c r="A244" s="23"/>
      <c r="B244" s="23"/>
      <c r="C244" s="24"/>
      <c r="D244" s="25"/>
      <c r="E244" s="2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ht="14.25" customHeight="1">
      <c r="A245" s="23"/>
      <c r="B245" s="23"/>
      <c r="C245" s="24"/>
      <c r="D245" s="25"/>
      <c r="E245" s="2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ht="14.25" customHeight="1">
      <c r="A246" s="23"/>
      <c r="B246" s="23"/>
      <c r="C246" s="24"/>
      <c r="D246" s="25"/>
      <c r="E246" s="2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ht="14.25" customHeight="1">
      <c r="A247" s="23"/>
      <c r="B247" s="23"/>
      <c r="C247" s="24"/>
      <c r="D247" s="25"/>
      <c r="E247" s="2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ht="14.25" customHeight="1">
      <c r="A248" s="23"/>
      <c r="B248" s="23"/>
      <c r="C248" s="24"/>
      <c r="D248" s="25"/>
      <c r="E248" s="2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ht="14.25" customHeight="1">
      <c r="A249" s="23"/>
      <c r="B249" s="23"/>
      <c r="C249" s="24"/>
      <c r="D249" s="25"/>
      <c r="E249" s="2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ht="14.25" customHeight="1">
      <c r="A250" s="23"/>
      <c r="B250" s="23"/>
      <c r="C250" s="24"/>
      <c r="D250" s="25"/>
      <c r="E250" s="2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ht="14.25" customHeight="1">
      <c r="A251" s="23"/>
      <c r="B251" s="23"/>
      <c r="C251" s="24"/>
      <c r="D251" s="25"/>
      <c r="E251" s="2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  <hyperlink r:id="rId19" ref="F20"/>
    <hyperlink r:id="rId20" ref="F22"/>
    <hyperlink r:id="rId21" ref="F23"/>
    <hyperlink r:id="rId22" ref="F24"/>
    <hyperlink r:id="rId23" ref="F25"/>
    <hyperlink r:id="rId24" ref="F26"/>
    <hyperlink r:id="rId25" ref="F27"/>
    <hyperlink r:id="rId26" ref="F28"/>
    <hyperlink r:id="rId27" ref="F29"/>
    <hyperlink r:id="rId28" ref="F30"/>
    <hyperlink r:id="rId29" ref="F31"/>
    <hyperlink r:id="rId30" ref="F36"/>
    <hyperlink r:id="rId31" ref="F37"/>
    <hyperlink r:id="rId32" ref="F38"/>
    <hyperlink r:id="rId33" ref="F39"/>
    <hyperlink r:id="rId34" ref="F40"/>
    <hyperlink r:id="rId35" ref="F41"/>
    <hyperlink r:id="rId36" ref="F43"/>
    <hyperlink r:id="rId37" ref="F44"/>
    <hyperlink r:id="rId38" ref="F45"/>
  </hyperlinks>
  <printOptions/>
  <pageMargins bottom="1.0" footer="0.0" header="0.0" left="0.75" right="0.75" top="1.0"/>
  <pageSetup orientation="landscape"/>
  <drawing r:id="rId39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2020-05-14T19:44:13Z</dcterms:created>
  <dc:creator>Panda</dc:creator>
</cp:coreProperties>
</file>